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persons/person.xml" ContentType="application/vnd.ms-excel.person+xml"/>
  <Override PartName="/xl/threadedComments/threadedComment1.xml" ContentType="application/vnd.ms-excel.threadedcomment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2025-2027" sheetId="1" state="visible" r:id="rId2"/>
  </sheets>
  <definedNames>
    <definedName name="_xlnm.Print_Area" localSheetId="0">'2025-2027'!$A$1:$N$42</definedName>
  </definedNames>
  <calcPr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tc={C4619E23-7E19-796C-CFBD-5CFCE65F0457}</author>
    <author>tc={E6572A2A-752E-CFFA-02B8-A417D351FBF7}</author>
    <author>tc={AC5C2C31-495F-51B3-6327-AB74D14FE476}</author>
  </authors>
  <commentList>
    <comment ref="L19" authorId="0" xr:uid="{C4619E23-7E19-796C-CFBD-5CFCE65F0457}">
      <text>
        <r>
          <rPr>
            <b/>
            <sz val="9"/>
            <rFont val="Tahoma"/>
          </rPr>
          <t>litvinov_dg@mfnso.local:</t>
        </r>
        <r>
          <rPr>
            <sz val="9"/>
            <rFont val="Tahoma"/>
          </rPr>
          <t xml:space="preserve">
Отмена налога
</t>
        </r>
      </text>
    </comment>
    <comment ref="D19" authorId="1" xr:uid="{E6572A2A-752E-CFFA-02B8-A417D351FBF7}">
      <text>
        <r>
          <rPr>
            <b/>
            <sz val="9"/>
            <rFont val="Tahoma"/>
          </rPr>
          <t>litvinov_dg@mfnso.local:</t>
        </r>
        <r>
          <rPr>
            <sz val="9"/>
            <rFont val="Tahoma"/>
          </rPr>
          <t xml:space="preserve">
Отмена налога
</t>
        </r>
      </text>
    </comment>
    <comment ref="H19" authorId="2" xr:uid="{AC5C2C31-495F-51B3-6327-AB74D14FE476}">
      <text>
        <r>
          <rPr>
            <b/>
            <sz val="9"/>
            <rFont val="Tahoma"/>
          </rPr>
          <t>litvinov_dg@mfnso.local:</t>
        </r>
        <r>
          <rPr>
            <sz val="9"/>
            <rFont val="Tahoma"/>
          </rPr>
          <t xml:space="preserve">
Отмена налога
</t>
        </r>
      </text>
    </comment>
  </commentList>
</comments>
</file>

<file path=xl/sharedStrings.xml><?xml version="1.0" encoding="utf-8"?>
<sst xmlns="http://schemas.openxmlformats.org/spreadsheetml/2006/main" count="79" uniqueCount="79">
  <si>
    <t xml:space="preserve">Оценка ожидаемого исполнения доходной части областного бюджета Новосибирской области на 2025 год и плановый период 2026 и 2027 годов</t>
  </si>
  <si>
    <t xml:space="preserve">Код бюджетной классификации Российской Федерации</t>
  </si>
  <si>
    <t xml:space="preserve">Наименование  доходов</t>
  </si>
  <si>
    <t xml:space="preserve">Утвержденный план на 2026 год (по Закону 
37-ОЗ)</t>
  </si>
  <si>
    <t xml:space="preserve">Ожидаемое 2026 года</t>
  </si>
  <si>
    <t>Испол-нение</t>
  </si>
  <si>
    <t>Отклонения</t>
  </si>
  <si>
    <t xml:space="preserve">Утвержденный план на 2027 год (по Закону 
37-ОЗ)</t>
  </si>
  <si>
    <t xml:space="preserve">Ожидаемое 2027 года</t>
  </si>
  <si>
    <t xml:space="preserve">Утвержденный план на 2028 год (по Закону 
37-ОЗ)</t>
  </si>
  <si>
    <t xml:space="preserve">Ожидаемое 2028 года</t>
  </si>
  <si>
    <t>Графа</t>
  </si>
  <si>
    <t>Формула</t>
  </si>
  <si>
    <t xml:space="preserve"> 1 00 00000 00 0000 000</t>
  </si>
  <si>
    <t xml:space="preserve">НАЛОГОВЫЕ И НЕНАЛОГОВЫЕ ДОХОДЫ</t>
  </si>
  <si>
    <t xml:space="preserve"> 1 01 01000 00 0000 110 </t>
  </si>
  <si>
    <t xml:space="preserve">Налог на прибыль организаций</t>
  </si>
  <si>
    <t xml:space="preserve"> 1 01 02000 01 0000 110 </t>
  </si>
  <si>
    <t xml:space="preserve">Налог на доходы физических лиц</t>
  </si>
  <si>
    <t xml:space="preserve"> 1 03 02000 01 0000 110 </t>
  </si>
  <si>
    <t xml:space="preserve">Акцизы по подакцизным товарам (продукции), производимым 
на территории Российской Федерации </t>
  </si>
  <si>
    <t xml:space="preserve">Акцизы на алкогольную продукцию</t>
  </si>
  <si>
    <r>
      <t xml:space="preserve">Акцизы на нефтепродукты </t>
    </r>
    <r>
      <rPr>
        <i/>
        <sz val="10"/>
        <color rgb="FF8E0000"/>
        <rFont val="Times New Roman Cyr"/>
      </rPr>
      <t xml:space="preserve">(полн. ДФ)</t>
    </r>
  </si>
  <si>
    <t xml:space="preserve"> 1 05 01000 00 0000 110 </t>
  </si>
  <si>
    <t xml:space="preserve">Налог, взимаемый в связи с применением 
упрощенной системы налогообложения </t>
  </si>
  <si>
    <t xml:space="preserve"> 1 05 03000 01 0000 110</t>
  </si>
  <si>
    <t xml:space="preserve">Единый сельскохозяйственный налог</t>
  </si>
  <si>
    <t>-</t>
  </si>
  <si>
    <t xml:space="preserve"> 1 05 06000 01 0000 110</t>
  </si>
  <si>
    <t xml:space="preserve">Налог на профессиональный доход</t>
  </si>
  <si>
    <t xml:space="preserve"> 1 05 07000 01 0000 110</t>
  </si>
  <si>
    <t xml:space="preserve">Налог, взимаемый в связи с применением 
Автоматизированной упрощенной системы налогообложения </t>
  </si>
  <si>
    <t xml:space="preserve"> 1 06 02000 02 0000 110 </t>
  </si>
  <si>
    <r>
      <t xml:space="preserve">Налог на имущество организаций </t>
    </r>
    <r>
      <rPr>
        <sz val="10"/>
        <color rgb="FF8E0000"/>
        <rFont val="Times New Roman Cyr"/>
      </rPr>
      <t xml:space="preserve">(в т.ч. ДФ)</t>
    </r>
  </si>
  <si>
    <t xml:space="preserve"> 1 06 04000 02 0000 110 </t>
  </si>
  <si>
    <r>
      <t xml:space="preserve">Транспортный налог </t>
    </r>
    <r>
      <rPr>
        <sz val="10"/>
        <color rgb="FF8E0000"/>
        <rFont val="Times New Roman Cyr"/>
      </rPr>
      <t xml:space="preserve">(полн. ДФ)</t>
    </r>
  </si>
  <si>
    <t xml:space="preserve"> 1 06 05000 02 0000 110 </t>
  </si>
  <si>
    <t xml:space="preserve">Налог на игорный бизнес</t>
  </si>
  <si>
    <t xml:space="preserve"> 1 07 01000 01 0000 110 </t>
  </si>
  <si>
    <t xml:space="preserve">Налог на добычу полезных ископаемых</t>
  </si>
  <si>
    <t xml:space="preserve"> 1 07 04000 01 0000 110 </t>
  </si>
  <si>
    <t xml:space="preserve">Сборы за пользование объектами животного мира 
и за пользование объектами водных биологических ресурсов</t>
  </si>
  <si>
    <t xml:space="preserve"> 1 08 00000 00 0000 110</t>
  </si>
  <si>
    <t xml:space="preserve">Государственная пошлина</t>
  </si>
  <si>
    <t xml:space="preserve"> 1 09 00000 00 0000 110</t>
  </si>
  <si>
    <t xml:space="preserve">Задолженность и перерасчеты по отмененным налогам, сборам и иным обязательным платежам</t>
  </si>
  <si>
    <t xml:space="preserve"> 1 11 00000 00 0000 000</t>
  </si>
  <si>
    <r>
      <t xml:space="preserve">Доходы от использования имущества, находящегося 
в государственной и муниципальной собственности </t>
    </r>
    <r>
      <rPr>
        <sz val="10"/>
        <color rgb="FF8E0000"/>
        <rFont val="Times New Roman Cyr"/>
      </rPr>
      <t xml:space="preserve">(в т.ч. ДФ)</t>
    </r>
  </si>
  <si>
    <t xml:space="preserve"> 1 12 00000 00 0000 000</t>
  </si>
  <si>
    <t xml:space="preserve">Платежи при пользовании природными ресурсами</t>
  </si>
  <si>
    <t xml:space="preserve"> 1 13 00000 00 0000 000</t>
  </si>
  <si>
    <r>
      <t xml:space="preserve">Доходы от оказания платных услуг (работ) 
и компенсации затрат государства </t>
    </r>
    <r>
      <rPr>
        <sz val="10"/>
        <color rgb="FF8E0000"/>
        <rFont val="Times New Roman Cyr"/>
      </rPr>
      <t xml:space="preserve">(в т.ч. ДФ)</t>
    </r>
  </si>
  <si>
    <t xml:space="preserve"> 1 14 00000 00 0000 000</t>
  </si>
  <si>
    <t xml:space="preserve">Доходы от продажи материальных и нематериальных активов</t>
  </si>
  <si>
    <t xml:space="preserve"> 1 15 00000 00 0000 000</t>
  </si>
  <si>
    <t xml:space="preserve">Административные платежи и сборы</t>
  </si>
  <si>
    <t xml:space="preserve"> 1 16 00000 00 0000 000</t>
  </si>
  <si>
    <r>
      <t xml:space="preserve">Штрафы, санкции, возмещение ущерба </t>
    </r>
    <r>
      <rPr>
        <sz val="10"/>
        <color rgb="FF8E0000"/>
        <rFont val="Times New Roman Cyr"/>
      </rPr>
      <t xml:space="preserve">(в т.ч. ДФ)</t>
    </r>
  </si>
  <si>
    <t xml:space="preserve"> 1 17 00000 00 0000 000</t>
  </si>
  <si>
    <t xml:space="preserve">Прочие неналоговые доходы</t>
  </si>
  <si>
    <t xml:space="preserve"> 2 00 00000 00 0000 000</t>
  </si>
  <si>
    <t xml:space="preserve">БЕЗВОЗМЕЗДНЫЕ ПОСТУПЛЕНИЯ ВСЕГО, в том числе</t>
  </si>
  <si>
    <t xml:space="preserve"> 2 02 10000 00 0000 150</t>
  </si>
  <si>
    <t xml:space="preserve">Дотации бюджетам субъектов Российской Федерации 
и муниципальных образований</t>
  </si>
  <si>
    <t xml:space="preserve"> 2 02 20000 00 0000 150</t>
  </si>
  <si>
    <t xml:space="preserve">Субсидии бюджетам бюджетной системы Российской Федерации (межбюджетные субсидии)</t>
  </si>
  <si>
    <t xml:space="preserve"> 2 02 30000 00 0000 150</t>
  </si>
  <si>
    <t xml:space="preserve">Субвенции бюджетам бюджетной системы Российской Федерации</t>
  </si>
  <si>
    <t xml:space="preserve"> 2 02 40000 00 0000 150</t>
  </si>
  <si>
    <t xml:space="preserve">Иные межбюджетные трансферты</t>
  </si>
  <si>
    <t xml:space="preserve"> 2 03 00000 00 0000 000</t>
  </si>
  <si>
    <t xml:space="preserve">Безвозмездные поступления от государственных (муниципальных) организаций</t>
  </si>
  <si>
    <t xml:space="preserve"> 2 04 00000 00 0000 000</t>
  </si>
  <si>
    <t xml:space="preserve">Безвозмездные поступления от негосударственных организаций</t>
  </si>
  <si>
    <t xml:space="preserve"> 2 18 00000 00 0000 000</t>
  </si>
  <si>
    <t xml:space="preserve">Доходы бюджетов бюджетной системы Российской Федерации 
от возврата бюджетами бюджетной системы Российской Федерации 
и организациями субсидий, субвенций и иных межбюджетных трансфертов, имеющих целевое назначение, прошлых лет</t>
  </si>
  <si>
    <t xml:space="preserve">2 19 00000 00 0000 000</t>
  </si>
  <si>
    <t xml:space="preserve">Возврат остатков субсидий, субвенций и иных межбюджетных трансфертов, имеющих целевое назначение</t>
  </si>
  <si>
    <t xml:space="preserve">ВСЕГО ДОХОДОВ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</si>
</sst>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_-* #,##0.00_р_._-;\-* #,##0.00_р_._-;_-* &quot;-&quot;??_р_._-;_-@_-"/>
    <numFmt numFmtId="161" formatCode="#,##0.0"/>
    <numFmt numFmtId="162" formatCode="0.0%"/>
  </numFmts>
  <fonts count="14">
    <font>
      <sz val="10.000000"/>
      <color theme="1"/>
      <name val="Arial Cyr"/>
    </font>
    <font>
      <sz val="10.000000"/>
      <name val="Arial"/>
    </font>
    <font>
      <sz val="10.000000"/>
      <name val="Times New Roman"/>
    </font>
    <font>
      <sz val="10.000000"/>
      <name val="Arial Cyr"/>
    </font>
    <font>
      <sz val="10.000000"/>
      <name val="Times New Roman Cyr"/>
    </font>
    <font>
      <b/>
      <sz val="11.000000"/>
      <name val="Times New Roman Cyr"/>
    </font>
    <font>
      <sz val="11.000000"/>
      <name val="Arial Cyr"/>
    </font>
    <font>
      <sz val="11.000000"/>
      <name val="Times New Roman Cyr"/>
    </font>
    <font>
      <sz val="10.000000"/>
      <color theme="1"/>
      <name val="Times New Roman"/>
    </font>
    <font>
      <i/>
      <sz val="8.000000"/>
      <color theme="0" tint="-0.34998626667073579"/>
      <name val="Times New Roman Cyr"/>
    </font>
    <font>
      <i/>
      <sz val="8.000000"/>
      <color theme="0" tint="-0.34998626667073579"/>
      <name val="Times New Roman"/>
    </font>
    <font>
      <i/>
      <sz val="10.000000"/>
      <name val="Times New Roman Cyr"/>
    </font>
    <font>
      <sz val="10.000000"/>
      <color indexed="2"/>
      <name val="Times New Roman Cyr"/>
    </font>
    <font>
      <sz val="8.000000"/>
      <name val="Times New Roman Cyr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2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theme="0" tint="-0.499984740745262"/>
      </right>
      <top style="thin">
        <color auto="1"/>
      </top>
      <bottom style="thin">
        <color auto="1"/>
      </bottom>
      <diagonal style="none"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auto="1"/>
      </bottom>
      <diagonal style="none"/>
    </border>
    <border>
      <left style="thin">
        <color theme="0" tint="-0.499984740745262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24994659260841701"/>
      </bottom>
      <diagonal style="none"/>
    </border>
    <border>
      <left style="thin">
        <color auto="1"/>
      </left>
      <right style="thin">
        <color theme="0" tint="-0.499984740745262"/>
      </right>
      <top style="thin">
        <color auto="1"/>
      </top>
      <bottom style="thin">
        <color theme="0" tint="-0.24994659260841701"/>
      </bottom>
      <diagonal style="none"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theme="0" tint="-0.24994659260841701"/>
      </bottom>
      <diagonal style="none"/>
    </border>
    <border>
      <left style="thin">
        <color theme="0" tint="-0.499984740745262"/>
      </left>
      <right style="thin">
        <color auto="1"/>
      </right>
      <top style="thin">
        <color auto="1"/>
      </top>
      <bottom style="thin">
        <color theme="0" tint="-0.24994659260841701"/>
      </bottom>
      <diagonal style="none"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auto="1"/>
      </bottom>
      <diagonal style="none"/>
    </border>
    <border>
      <left style="thin">
        <color auto="1"/>
      </left>
      <right style="thin">
        <color theme="0" tint="-0.499984740745262"/>
      </right>
      <top style="thin">
        <color theme="0" tint="-0.24994659260841701"/>
      </top>
      <bottom style="thin">
        <color auto="1"/>
      </bottom>
      <diagonal style="none"/>
    </border>
    <border>
      <left style="thin">
        <color theme="0" tint="-0.499984740745262"/>
      </left>
      <right style="thin">
        <color theme="0" tint="-0.499984740745262"/>
      </right>
      <top style="thin">
        <color theme="0" tint="-0.24994659260841701"/>
      </top>
      <bottom style="thin">
        <color auto="1"/>
      </bottom>
      <diagonal style="none"/>
    </border>
    <border>
      <left style="thin">
        <color theme="0" tint="-0.499984740745262"/>
      </left>
      <right style="thin">
        <color auto="1"/>
      </right>
      <top style="thin">
        <color theme="0" tint="-0.2499465926084170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34998626667073579"/>
      </bottom>
      <diagonal style="none"/>
    </border>
    <border>
      <left style="thin">
        <color auto="1"/>
      </left>
      <right style="thin">
        <color theme="0" tint="-0.499984740745262"/>
      </right>
      <top style="thin">
        <color auto="1"/>
      </top>
      <bottom style="thin">
        <color theme="0" tint="-0.34998626667073579"/>
      </bottom>
      <diagonal style="none"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theme="0" tint="-0.34998626667073579"/>
      </bottom>
      <diagonal style="none"/>
    </border>
    <border>
      <left style="thin">
        <color theme="0" tint="-0.499984740745262"/>
      </left>
      <right style="thin">
        <color auto="1"/>
      </right>
      <top style="thin">
        <color auto="1"/>
      </top>
      <bottom style="thin">
        <color theme="0" tint="-0.34998626667073579"/>
      </bottom>
      <diagonal style="none"/>
    </border>
    <border>
      <left style="thin">
        <color auto="1"/>
      </left>
      <right style="thin">
        <color auto="1"/>
      </right>
      <top style="thin">
        <color theme="0" tint="-0.34998626667073579"/>
      </top>
      <bottom style="thin">
        <color theme="0" tint="-0.34998626667073579"/>
      </bottom>
      <diagonal style="none"/>
    </border>
    <border>
      <left style="thin">
        <color auto="1"/>
      </left>
      <right style="thin">
        <color theme="0" tint="-0.499984740745262"/>
      </right>
      <top style="thin">
        <color theme="0" tint="-0.34998626667073579"/>
      </top>
      <bottom style="thin">
        <color theme="0" tint="-0.34998626667073579"/>
      </bottom>
      <diagonal style="none"/>
    </border>
    <border>
      <left style="thin">
        <color theme="0" tint="-0.499984740745262"/>
      </left>
      <right style="thin">
        <color theme="0" tint="-0.499984740745262"/>
      </right>
      <top style="thin">
        <color theme="0" tint="-0.34998626667073579"/>
      </top>
      <bottom style="thin">
        <color theme="0" tint="-0.34998626667073579"/>
      </bottom>
      <diagonal style="none"/>
    </border>
    <border>
      <left style="thin">
        <color theme="0" tint="-0.499984740745262"/>
      </left>
      <right style="thin">
        <color auto="1"/>
      </right>
      <top style="thin">
        <color theme="0" tint="-0.34998626667073579"/>
      </top>
      <bottom style="thin">
        <color theme="0" tint="-0.34998626667073579"/>
      </bottom>
      <diagonal style="none"/>
    </border>
    <border>
      <left style="thin">
        <color auto="1"/>
      </left>
      <right style="thin">
        <color auto="1"/>
      </right>
      <top style="thin">
        <color theme="0" tint="-0.34998626667073579"/>
      </top>
      <bottom style="thin">
        <color auto="1"/>
      </bottom>
      <diagonal style="none"/>
    </border>
    <border>
      <left style="thin">
        <color auto="1"/>
      </left>
      <right style="thin">
        <color theme="0" tint="-0.499984740745262"/>
      </right>
      <top style="thin">
        <color theme="0" tint="-0.34998626667073579"/>
      </top>
      <bottom style="thin">
        <color auto="1"/>
      </bottom>
      <diagonal style="none"/>
    </border>
    <border>
      <left style="thin">
        <color theme="0" tint="-0.499984740745262"/>
      </left>
      <right style="thin">
        <color theme="0" tint="-0.499984740745262"/>
      </right>
      <top style="thin">
        <color theme="0" tint="-0.34998626667073579"/>
      </top>
      <bottom style="thin">
        <color auto="1"/>
      </bottom>
      <diagonal style="none"/>
    </border>
    <border>
      <left style="thin">
        <color theme="0" tint="-0.499984740745262"/>
      </left>
      <right style="thin">
        <color auto="1"/>
      </right>
      <top style="thin">
        <color theme="0" tint="-0.34998626667073579"/>
      </top>
      <bottom style="thin">
        <color auto="1"/>
      </bottom>
      <diagonal style="none"/>
    </border>
    <border>
      <left style="thin">
        <color auto="1"/>
      </left>
      <right style="none"/>
      <top style="thin">
        <color theme="0" tint="-0.34998626667073579"/>
      </top>
      <bottom style="thin">
        <color theme="0" tint="-0.34998626667073579"/>
      </bottom>
      <diagonal style="none"/>
    </border>
    <border>
      <left style="thin">
        <color auto="1"/>
      </left>
      <right style="none"/>
      <top style="thin">
        <color theme="0" tint="-0.34998626667073579"/>
      </top>
      <bottom style="thin">
        <color auto="1"/>
      </bottom>
      <diagonal style="none"/>
    </border>
  </borders>
  <cellStyleXfs count="8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9" applyNumberFormat="1" applyFont="0" applyFill="0" applyBorder="0" applyProtection="0"/>
    <xf fontId="0" fillId="0" borderId="0" numFmtId="160" applyNumberFormat="1" applyFont="0" applyFill="0" applyBorder="0" applyProtection="0"/>
  </cellStyleXfs>
  <cellXfs count="61">
    <xf fontId="0" fillId="0" borderId="0" numFmtId="0" xfId="0"/>
    <xf fontId="4" fillId="2" borderId="0" numFmtId="0" xfId="0" applyFont="1" applyFill="1"/>
    <xf fontId="4" fillId="2" borderId="0" numFmtId="0" xfId="0" applyFont="1" applyFill="1" applyAlignment="1">
      <alignment wrapText="1"/>
    </xf>
    <xf fontId="4" fillId="0" borderId="0" numFmtId="0" xfId="0" applyFont="1"/>
    <xf fontId="5" fillId="2" borderId="0" numFmtId="0" xfId="0" applyFont="1" applyFill="1" applyAlignment="1">
      <alignment horizontal="center" vertical="center" wrapText="1"/>
    </xf>
    <xf fontId="6" fillId="0" borderId="0" numFmtId="0" xfId="0" applyFont="1" applyAlignment="1">
      <alignment horizontal="center" vertical="center"/>
    </xf>
    <xf fontId="7" fillId="2" borderId="0" numFmtId="0" xfId="0" applyFont="1" applyFill="1" applyAlignment="1">
      <alignment horizontal="center" vertical="center" wrapText="1"/>
    </xf>
    <xf fontId="4" fillId="2" borderId="0" numFmtId="161" xfId="0" applyNumberFormat="1" applyFont="1" applyFill="1"/>
    <xf fontId="4" fillId="2" borderId="1" numFmtId="0" xfId="0" applyFont="1" applyFill="1" applyBorder="1" applyAlignment="1">
      <alignment horizontal="center" vertical="center" wrapText="1"/>
    </xf>
    <xf fontId="8" fillId="0" borderId="2" numFmtId="0" xfId="0" applyFont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3" borderId="4" numFmtId="0" xfId="0" applyFont="1" applyFill="1" applyBorder="1" applyAlignment="1">
      <alignment horizontal="center" vertical="center" wrapText="1"/>
    </xf>
    <xf fontId="9" fillId="2" borderId="5" numFmtId="0" xfId="0" applyFont="1" applyFill="1" applyBorder="1" applyAlignment="1">
      <alignment horizontal="center" vertical="center" wrapText="1"/>
    </xf>
    <xf fontId="10" fillId="0" borderId="6" numFmtId="0" xfId="0" applyFont="1" applyBorder="1" applyAlignment="1">
      <alignment horizontal="center" vertical="center" wrapText="1"/>
    </xf>
    <xf fontId="9" fillId="2" borderId="7" numFmtId="0" xfId="0" applyFont="1" applyFill="1" applyBorder="1" applyAlignment="1">
      <alignment horizontal="center" vertical="center" wrapText="1"/>
    </xf>
    <xf fontId="9" fillId="3" borderId="8" numFmtId="0" xfId="0" applyFont="1" applyFill="1" applyBorder="1" applyAlignment="1">
      <alignment horizontal="center" vertical="center" wrapText="1"/>
    </xf>
    <xf fontId="9" fillId="2" borderId="9" numFmtId="0" xfId="0" applyFont="1" applyFill="1" applyBorder="1" applyAlignment="1">
      <alignment horizontal="center" vertical="center" wrapText="1"/>
    </xf>
    <xf fontId="10" fillId="0" borderId="10" numFmtId="0" xfId="0" applyFont="1" applyBorder="1" applyAlignment="1">
      <alignment horizontal="center" vertical="center" wrapText="1"/>
    </xf>
    <xf fontId="9" fillId="2" borderId="11" numFmtId="0" xfId="0" applyFont="1" applyFill="1" applyBorder="1" applyAlignment="1">
      <alignment horizontal="center" vertical="center" wrapText="1"/>
    </xf>
    <xf fontId="9" fillId="3" borderId="12" numFmtId="0" xfId="0" applyFont="1" applyFill="1" applyBorder="1" applyAlignment="1">
      <alignment horizontal="center" vertical="center" wrapText="1"/>
    </xf>
    <xf fontId="4" fillId="4" borderId="1" numFmtId="0" xfId="0" applyFont="1" applyFill="1" applyBorder="1" applyAlignment="1">
      <alignment horizontal="left" vertical="top" wrapText="1"/>
    </xf>
    <xf fontId="4" fillId="4" borderId="2" numFmtId="161" xfId="0" applyNumberFormat="1" applyFont="1" applyFill="1" applyBorder="1" applyAlignment="1">
      <alignment horizontal="right"/>
    </xf>
    <xf fontId="4" fillId="4" borderId="3" numFmtId="161" xfId="0" applyNumberFormat="1" applyFont="1" applyFill="1" applyBorder="1" applyAlignment="1">
      <alignment horizontal="right"/>
    </xf>
    <xf fontId="4" fillId="4" borderId="3" numFmtId="162" xfId="6" applyNumberFormat="1" applyFont="1" applyFill="1" applyBorder="1" applyAlignment="1">
      <alignment horizontal="right"/>
    </xf>
    <xf fontId="4" fillId="4" borderId="4" numFmtId="161" xfId="0" applyNumberFormat="1" applyFont="1" applyFill="1" applyBorder="1" applyAlignment="1">
      <alignment horizontal="right"/>
    </xf>
    <xf fontId="4" fillId="2" borderId="13" numFmtId="0" xfId="0" applyFont="1" applyFill="1" applyBorder="1" applyAlignment="1">
      <alignment horizontal="left" vertical="top" wrapText="1"/>
    </xf>
    <xf fontId="4" fillId="0" borderId="14" numFmtId="161" xfId="0" applyNumberFormat="1" applyFont="1" applyBorder="1" applyAlignment="1">
      <alignment horizontal="right"/>
    </xf>
    <xf fontId="4" fillId="0" borderId="15" numFmtId="161" xfId="0" applyNumberFormat="1" applyFont="1" applyBorder="1" applyAlignment="1">
      <alignment horizontal="right"/>
    </xf>
    <xf fontId="4" fillId="2" borderId="15" numFmtId="9" xfId="6" applyNumberFormat="1" applyFont="1" applyFill="1" applyBorder="1" applyAlignment="1">
      <alignment horizontal="right"/>
    </xf>
    <xf fontId="4" fillId="3" borderId="16" numFmtId="161" xfId="0" applyNumberFormat="1" applyFont="1" applyFill="1" applyBorder="1" applyAlignment="1">
      <alignment horizontal="right"/>
    </xf>
    <xf fontId="4" fillId="2" borderId="14" numFmtId="161" xfId="0" applyNumberFormat="1" applyFont="1" applyFill="1" applyBorder="1" applyAlignment="1">
      <alignment horizontal="right"/>
    </xf>
    <xf fontId="4" fillId="0" borderId="0" numFmtId="161" xfId="0" applyNumberFormat="1" applyFont="1" applyAlignment="1">
      <alignment horizontal="right"/>
    </xf>
    <xf fontId="4" fillId="2" borderId="17" numFmtId="0" xfId="0" applyFont="1" applyFill="1" applyBorder="1" applyAlignment="1">
      <alignment horizontal="left" vertical="top" wrapText="1"/>
    </xf>
    <xf fontId="11" fillId="0" borderId="18" numFmtId="161" xfId="0" applyNumberFormat="1" applyFont="1" applyBorder="1" applyAlignment="1">
      <alignment horizontal="right"/>
    </xf>
    <xf fontId="11" fillId="0" borderId="19" numFmtId="161" xfId="0" applyNumberFormat="1" applyFont="1" applyBorder="1" applyAlignment="1">
      <alignment horizontal="right"/>
    </xf>
    <xf fontId="4" fillId="2" borderId="19" numFmtId="9" xfId="6" applyNumberFormat="1" applyFont="1" applyFill="1" applyBorder="1" applyAlignment="1">
      <alignment horizontal="right"/>
    </xf>
    <xf fontId="4" fillId="3" borderId="20" numFmtId="161" xfId="0" applyNumberFormat="1" applyFont="1" applyFill="1" applyBorder="1" applyAlignment="1">
      <alignment horizontal="right"/>
    </xf>
    <xf fontId="4" fillId="2" borderId="18" numFmtId="161" xfId="0" applyNumberFormat="1" applyFont="1" applyFill="1" applyBorder="1" applyAlignment="1">
      <alignment horizontal="right"/>
    </xf>
    <xf fontId="4" fillId="0" borderId="18" numFmtId="161" xfId="0" applyNumberFormat="1" applyFont="1" applyBorder="1" applyAlignment="1">
      <alignment horizontal="right"/>
    </xf>
    <xf fontId="4" fillId="0" borderId="19" numFmtId="161" xfId="0" applyNumberFormat="1" applyFont="1" applyBorder="1" applyAlignment="1">
      <alignment horizontal="right"/>
    </xf>
    <xf fontId="4" fillId="2" borderId="17" numFmtId="0" xfId="0" applyFont="1" applyFill="1" applyBorder="1" applyAlignment="1">
      <alignment horizontal="left" vertical="center" wrapText="1"/>
    </xf>
    <xf fontId="11" fillId="2" borderId="17" numFmtId="0" xfId="0" applyFont="1" applyFill="1" applyBorder="1" applyAlignment="1">
      <alignment horizontal="left" vertical="center" wrapText="1"/>
    </xf>
    <xf fontId="11" fillId="0" borderId="0" numFmtId="161" xfId="0" applyNumberFormat="1" applyFont="1" applyAlignment="1">
      <alignment horizontal="right"/>
    </xf>
    <xf fontId="4" fillId="2" borderId="19" numFmtId="9" xfId="6" applyNumberFormat="1" applyFont="1" applyFill="1" applyBorder="1" applyAlignment="1">
      <alignment horizontal="center" vertical="center"/>
    </xf>
    <xf fontId="4" fillId="3" borderId="0" numFmtId="161" xfId="0" applyNumberFormat="1" applyFont="1" applyFill="1" applyAlignment="1">
      <alignment horizontal="right"/>
    </xf>
    <xf fontId="4" fillId="2" borderId="19" numFmtId="161" xfId="0" applyNumberFormat="1" applyFont="1" applyFill="1" applyBorder="1" applyAlignment="1">
      <alignment horizontal="right"/>
    </xf>
    <xf fontId="4" fillId="2" borderId="21" numFmtId="0" xfId="0" applyFont="1" applyFill="1" applyBorder="1" applyAlignment="1">
      <alignment horizontal="left" vertical="top" wrapText="1"/>
    </xf>
    <xf fontId="4" fillId="0" borderId="22" numFmtId="161" xfId="0" applyNumberFormat="1" applyFont="1" applyBorder="1" applyAlignment="1">
      <alignment horizontal="right"/>
    </xf>
    <xf fontId="4" fillId="0" borderId="23" numFmtId="161" xfId="0" applyNumberFormat="1" applyFont="1" applyBorder="1" applyAlignment="1">
      <alignment horizontal="right"/>
    </xf>
    <xf fontId="4" fillId="2" borderId="23" numFmtId="9" xfId="6" applyNumberFormat="1" applyFont="1" applyFill="1" applyBorder="1" applyAlignment="1">
      <alignment horizontal="right"/>
    </xf>
    <xf fontId="4" fillId="3" borderId="24" numFmtId="161" xfId="0" applyNumberFormat="1" applyFont="1" applyFill="1" applyBorder="1" applyAlignment="1">
      <alignment horizontal="right"/>
    </xf>
    <xf fontId="4" fillId="2" borderId="22" numFmtId="161" xfId="0" applyNumberFormat="1" applyFont="1" applyFill="1" applyBorder="1" applyAlignment="1">
      <alignment horizontal="right"/>
    </xf>
    <xf fontId="4" fillId="4" borderId="3" numFmtId="9" xfId="6" applyNumberFormat="1" applyFont="1" applyFill="1" applyBorder="1" applyAlignment="1">
      <alignment horizontal="right"/>
    </xf>
    <xf fontId="12" fillId="2" borderId="0" numFmtId="0" xfId="0" applyFont="1" applyFill="1"/>
    <xf fontId="4" fillId="2" borderId="15" numFmtId="9" xfId="6" applyNumberFormat="1" applyFont="1" applyFill="1" applyBorder="1" applyAlignment="1">
      <alignment horizontal="center" vertical="center"/>
    </xf>
    <xf fontId="4" fillId="2" borderId="25" numFmtId="161" xfId="0" applyNumberFormat="1" applyFont="1" applyFill="1" applyBorder="1" applyAlignment="1">
      <alignment horizontal="right"/>
    </xf>
    <xf fontId="4" fillId="2" borderId="0" numFmtId="161" xfId="0" applyNumberFormat="1" applyFont="1" applyFill="1" applyAlignment="1">
      <alignment horizontal="right"/>
    </xf>
    <xf fontId="4" fillId="2" borderId="23" numFmtId="9" xfId="6" applyNumberFormat="1" applyFont="1" applyFill="1" applyBorder="1" applyAlignment="1">
      <alignment horizontal="center" vertical="center"/>
    </xf>
    <xf fontId="4" fillId="2" borderId="26" numFmtId="161" xfId="0" applyNumberFormat="1" applyFont="1" applyFill="1" applyBorder="1" applyAlignment="1">
      <alignment horizontal="right"/>
    </xf>
    <xf fontId="13" fillId="2" borderId="0" numFmtId="0" xfId="0" applyFont="1" applyFill="1" applyAlignment="1">
      <alignment horizontal="left"/>
    </xf>
    <xf fontId="13" fillId="2" borderId="0" numFmtId="0" xfId="0" applyFont="1" applyFill="1"/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Процентный" xfId="6" builtinId="5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itvinov_dg@mfnso.local" id="{B82192A5-22A6-E9D9-2FC0-7587AE57ABC3}" userId="litvinov_dg@mfnso.local" providerId="Teamlab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19" dT="2026-03-23T08:55:45.44Z" personId="{B82192A5-22A6-E9D9-2FC0-7587AE57ABC3}" id="{C4619E23-7E19-796C-CFBD-5CFCE65F0457}" done="0">
    <text xml:space="preserve">Отмена налога
</text>
  </threadedComment>
  <threadedComment ref="D19" dT="2026-03-23T08:55:34.47Z" personId="{B82192A5-22A6-E9D9-2FC0-7587AE57ABC3}" id="{E6572A2A-752E-CFFA-02B8-A417D351FBF7}" done="0">
    <text xml:space="preserve">Отмена налога
</text>
  </threadedComment>
  <threadedComment ref="H19" dT="2026-03-23T08:55:39.94Z" personId="{B82192A5-22A6-E9D9-2FC0-7587AE57ABC3}" id="{AC5C2C31-495F-51B3-6327-AB74D14FE476}" done="0">
    <text xml:space="preserve">Отмена налога
</text>
  </threadedComment>
</ThreadedComments>
</file>

<file path=xl/worksheets/_rels/sheet1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pane xSplit="2" ySplit="4" topLeftCell="C5" activePane="bottomRight" state="frozen"/>
      <selection activeCell="N29" activeCellId="0" sqref="N29"/>
    </sheetView>
  </sheetViews>
  <sheetFormatPr defaultColWidth="9.140625" defaultRowHeight="12.75"/>
  <cols>
    <col customWidth="1" min="1" max="1" style="1" width="23.8515625"/>
    <col customWidth="1" min="2" max="2" style="2" width="60.8515625"/>
    <col customWidth="1" min="3" max="3" style="1" width="14.140625"/>
    <col customWidth="1" min="4" max="4" style="3" width="14.140625"/>
    <col customWidth="1" min="5" max="5" style="1" width="7.85546875"/>
    <col customWidth="1" min="6" max="8" style="1" width="14.140625"/>
    <col customWidth="1" min="9" max="9" style="1" width="7.85546875"/>
    <col customWidth="1" min="10" max="12" style="1" width="14.140625"/>
    <col customWidth="1" min="13" max="13" style="1" width="7.85546875"/>
    <col customWidth="1" min="14" max="14" style="1" width="14.140625"/>
    <col min="15" max="16384" style="1" width="9.140625"/>
  </cols>
  <sheetData>
    <row r="1" ht="12.75" customHeight="1">
      <c r="A1" s="4" t="s">
        <v>0</v>
      </c>
      <c r="B1" s="4"/>
      <c r="C1" s="4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12.75" customHeight="1">
      <c r="A2" s="6"/>
      <c r="B2" s="6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2.75" customHeight="1">
      <c r="B3" s="1"/>
      <c r="D3" s="1"/>
      <c r="F3" s="7"/>
    </row>
    <row r="4" ht="65.25" customHeight="1">
      <c r="A4" s="8" t="s">
        <v>1</v>
      </c>
      <c r="B4" s="8" t="s">
        <v>2</v>
      </c>
      <c r="C4" s="9" t="s">
        <v>3</v>
      </c>
      <c r="D4" s="10" t="s">
        <v>4</v>
      </c>
      <c r="E4" s="10" t="s">
        <v>5</v>
      </c>
      <c r="F4" s="11" t="s">
        <v>6</v>
      </c>
      <c r="G4" s="9" t="s">
        <v>7</v>
      </c>
      <c r="H4" s="10" t="s">
        <v>8</v>
      </c>
      <c r="I4" s="10" t="s">
        <v>5</v>
      </c>
      <c r="J4" s="11" t="s">
        <v>6</v>
      </c>
      <c r="K4" s="9" t="s">
        <v>9</v>
      </c>
      <c r="L4" s="10" t="s">
        <v>10</v>
      </c>
      <c r="M4" s="10" t="s">
        <v>5</v>
      </c>
      <c r="N4" s="11" t="s">
        <v>6</v>
      </c>
    </row>
    <row r="5" ht="9" customHeight="1">
      <c r="A5" s="12" t="s">
        <v>11</v>
      </c>
      <c r="B5" s="12"/>
      <c r="C5" s="13">
        <v>1</v>
      </c>
      <c r="D5" s="14">
        <v>2</v>
      </c>
      <c r="E5" s="14">
        <v>3</v>
      </c>
      <c r="F5" s="15">
        <v>4</v>
      </c>
      <c r="G5" s="13">
        <v>5</v>
      </c>
      <c r="H5" s="14">
        <v>6</v>
      </c>
      <c r="I5" s="14">
        <v>7</v>
      </c>
      <c r="J5" s="15">
        <v>8</v>
      </c>
      <c r="K5" s="13">
        <v>9</v>
      </c>
      <c r="L5" s="14">
        <v>10</v>
      </c>
      <c r="M5" s="14">
        <v>11</v>
      </c>
      <c r="N5" s="15">
        <v>12</v>
      </c>
    </row>
    <row r="6" ht="9" customHeight="1">
      <c r="A6" s="16" t="s">
        <v>12</v>
      </c>
      <c r="B6" s="16"/>
      <c r="C6" s="17"/>
      <c r="D6" s="18"/>
      <c r="E6" s="18" t="str">
        <f>"="&amp;VALUE(D5)&amp;"/"&amp;VALUE(C5)</f>
        <v>=2/1</v>
      </c>
      <c r="F6" s="19" t="str">
        <f>"="&amp;VALUE(D5)&amp;"-"&amp;VALUE(C5)</f>
        <v>=2-1</v>
      </c>
      <c r="G6" s="17"/>
      <c r="H6" s="18"/>
      <c r="I6" s="18" t="str">
        <f>"="&amp;VALUE(H5)&amp;"/"&amp;VALUE(G5)</f>
        <v>=6/5</v>
      </c>
      <c r="J6" s="19" t="str">
        <f>"="&amp;VALUE(H5)&amp;"-"&amp;VALUE(G5)</f>
        <v>=6-5</v>
      </c>
      <c r="K6" s="17"/>
      <c r="L6" s="18"/>
      <c r="M6" s="18" t="str">
        <f>"="&amp;VALUE(L5)&amp;"/"&amp;VALUE(K5)</f>
        <v>=10/9</v>
      </c>
      <c r="N6" s="19" t="str">
        <f>"="&amp;VALUE(L5)&amp;"-"&amp;VALUE(K5)</f>
        <v>=10-9</v>
      </c>
    </row>
    <row r="7">
      <c r="A7" s="20" t="s">
        <v>13</v>
      </c>
      <c r="B7" s="20" t="s">
        <v>14</v>
      </c>
      <c r="C7" s="21">
        <f>C8+C9+C10+C13+C14+C15+C16+C17+C18+C19+C20+C21+C22+C23+C24+C25+C26+C27+C28+C29+C30</f>
        <v>300070475.99999994</v>
      </c>
      <c r="D7" s="22">
        <f>D8+D9+D10+D13+D14+D15+D16+D17+D18+D19+D20+D21+D22+D23+D24+D25+D26+D27+D28+D29+D30</f>
        <v>300067787.99999994</v>
      </c>
      <c r="E7" s="23">
        <f t="shared" ref="E7:E40" si="0">ROUND(D7/C7,3)</f>
        <v>1</v>
      </c>
      <c r="F7" s="24">
        <f>F8+F9+F10+F13+F14+F15+F16+F17+F18+F19+F20+F21+F22+F23+F24+F25+F26+F27+F28+F29+F30</f>
        <v>-2688</v>
      </c>
      <c r="G7" s="21">
        <f>G8+G9+G10+G13+G14+G15+G16+G17+G18+G19+G20+G21+G22+G23+G24+G25+G26+G27+G28+G29+G30</f>
        <v>315248464.19999999</v>
      </c>
      <c r="H7" s="22">
        <f>H8+H9+H10+H13+H14+H15+H16+H17+H18+H19+H20+H21+H22+H23+H24+H25+H26+H27+H28+H29+H30</f>
        <v>315245776.19999999</v>
      </c>
      <c r="I7" s="23">
        <f t="shared" ref="I7:I40" si="1">ROUND(H7/G7,3)</f>
        <v>1</v>
      </c>
      <c r="J7" s="24">
        <f>J8+J9+J10+J13+J14+J15+J16+J17+J18+J19+J20+J21+J22+J23+J24+J25+J26+J27+J28+J29+J30</f>
        <v>-2688</v>
      </c>
      <c r="K7" s="21">
        <f>K8+K9+K10+K13+K14+K15+K16+K17+K18+K19+K20+K21+K22+K23+K24+K25+K26+K27+K28+K29+K30</f>
        <v>336419460.19999993</v>
      </c>
      <c r="L7" s="22">
        <f>L8+L9+L10+L13+L14+L15+L16+L17+L18+L19+L20+L21+L22+L23+L24+L25+L26+L27+L28+L29+L30</f>
        <v>336416772.19999993</v>
      </c>
      <c r="M7" s="23">
        <f t="shared" ref="M7:M40" si="2">ROUND(L7/K7,3)</f>
        <v>1</v>
      </c>
      <c r="N7" s="24">
        <f>N8+N9+N10+N13+N14+N15+N16+N17+N18+N19+N20+N21+N22+N23+N24+N25+N26+N27+N28+N29+N30</f>
        <v>-2688</v>
      </c>
    </row>
    <row r="8">
      <c r="A8" s="25" t="s">
        <v>15</v>
      </c>
      <c r="B8" s="25" t="s">
        <v>16</v>
      </c>
      <c r="C8" s="26">
        <v>87324251.899999991</v>
      </c>
      <c r="D8" s="27">
        <f t="shared" ref="D8:D9" si="3">C8</f>
        <v>87324251.899999991</v>
      </c>
      <c r="E8" s="28">
        <f t="shared" si="0"/>
        <v>1</v>
      </c>
      <c r="F8" s="29">
        <f t="shared" ref="F8:F40" si="4">D8-C8</f>
        <v>0</v>
      </c>
      <c r="G8" s="30">
        <v>91885764</v>
      </c>
      <c r="H8" s="31">
        <f t="shared" ref="H8:H9" si="5">G8</f>
        <v>91885764</v>
      </c>
      <c r="I8" s="28">
        <f t="shared" si="1"/>
        <v>1</v>
      </c>
      <c r="J8" s="29">
        <f t="shared" ref="J8:J31" si="6">H8-G8</f>
        <v>0</v>
      </c>
      <c r="K8" s="30">
        <v>99295421.599999994</v>
      </c>
      <c r="L8" s="31">
        <f t="shared" ref="L8:L9" si="7">K8</f>
        <v>99295421.599999994</v>
      </c>
      <c r="M8" s="28">
        <f t="shared" si="2"/>
        <v>1</v>
      </c>
      <c r="N8" s="29">
        <f t="shared" ref="N8:N38" si="8">L8-K8</f>
        <v>0</v>
      </c>
    </row>
    <row r="9">
      <c r="A9" s="32" t="s">
        <v>17</v>
      </c>
      <c r="B9" s="32" t="s">
        <v>18</v>
      </c>
      <c r="C9" s="33">
        <v>108544081.3</v>
      </c>
      <c r="D9" s="34">
        <f t="shared" si="3"/>
        <v>108544081.3</v>
      </c>
      <c r="E9" s="35">
        <f t="shared" si="0"/>
        <v>1</v>
      </c>
      <c r="F9" s="36">
        <f t="shared" si="4"/>
        <v>0</v>
      </c>
      <c r="G9" s="37">
        <v>118111543.3</v>
      </c>
      <c r="H9" s="34">
        <f t="shared" si="5"/>
        <v>118111543.3</v>
      </c>
      <c r="I9" s="35">
        <f t="shared" si="1"/>
        <v>1</v>
      </c>
      <c r="J9" s="36">
        <f t="shared" si="6"/>
        <v>0</v>
      </c>
      <c r="K9" s="37">
        <v>127543972.10000001</v>
      </c>
      <c r="L9" s="34">
        <f t="shared" si="7"/>
        <v>127543972.10000001</v>
      </c>
      <c r="M9" s="35">
        <f t="shared" si="2"/>
        <v>1</v>
      </c>
      <c r="N9" s="36">
        <f t="shared" si="8"/>
        <v>0</v>
      </c>
    </row>
    <row r="10" ht="27.75" customHeight="1">
      <c r="A10" s="32" t="s">
        <v>19</v>
      </c>
      <c r="B10" s="32" t="s">
        <v>20</v>
      </c>
      <c r="C10" s="38">
        <f>C11+C12</f>
        <v>37902333.700000003</v>
      </c>
      <c r="D10" s="39">
        <f>D11+D12</f>
        <v>37902333.700000003</v>
      </c>
      <c r="E10" s="35">
        <f t="shared" si="0"/>
        <v>1</v>
      </c>
      <c r="F10" s="36">
        <f t="shared" si="4"/>
        <v>0</v>
      </c>
      <c r="G10" s="38">
        <f>G11+G12</f>
        <v>39025890</v>
      </c>
      <c r="H10" s="39">
        <f>H11+H12</f>
        <v>39025890</v>
      </c>
      <c r="I10" s="35">
        <f t="shared" si="1"/>
        <v>1</v>
      </c>
      <c r="J10" s="36">
        <f t="shared" si="6"/>
        <v>0</v>
      </c>
      <c r="K10" s="38">
        <f>K11+K12</f>
        <v>40071686</v>
      </c>
      <c r="L10" s="39">
        <f>L11+L12</f>
        <v>40071686</v>
      </c>
      <c r="M10" s="35">
        <f t="shared" si="2"/>
        <v>1</v>
      </c>
      <c r="N10" s="36">
        <f t="shared" si="8"/>
        <v>0</v>
      </c>
    </row>
    <row r="11">
      <c r="A11" s="40"/>
      <c r="B11" s="41" t="s">
        <v>21</v>
      </c>
      <c r="C11" s="33">
        <v>24656113.699999999</v>
      </c>
      <c r="D11" s="42">
        <f t="shared" ref="D11:D30" si="9">C11</f>
        <v>24656113.699999999</v>
      </c>
      <c r="E11" s="35">
        <f t="shared" si="0"/>
        <v>1</v>
      </c>
      <c r="F11" s="36">
        <f t="shared" si="4"/>
        <v>0</v>
      </c>
      <c r="G11" s="33">
        <v>25551128</v>
      </c>
      <c r="H11" s="42">
        <f t="shared" ref="H11:H30" si="10">G11</f>
        <v>25551128</v>
      </c>
      <c r="I11" s="35">
        <f t="shared" si="1"/>
        <v>1</v>
      </c>
      <c r="J11" s="36">
        <f t="shared" si="6"/>
        <v>0</v>
      </c>
      <c r="K11" s="33">
        <v>26351684</v>
      </c>
      <c r="L11" s="42">
        <f t="shared" ref="L11:L30" si="11">K11</f>
        <v>26351684</v>
      </c>
      <c r="M11" s="35">
        <f t="shared" si="2"/>
        <v>1</v>
      </c>
      <c r="N11" s="36">
        <f t="shared" si="8"/>
        <v>0</v>
      </c>
    </row>
    <row r="12">
      <c r="A12" s="40"/>
      <c r="B12" s="41" t="s">
        <v>22</v>
      </c>
      <c r="C12" s="33">
        <v>13246220</v>
      </c>
      <c r="D12" s="34">
        <f t="shared" si="9"/>
        <v>13246220</v>
      </c>
      <c r="E12" s="35">
        <f t="shared" si="0"/>
        <v>1</v>
      </c>
      <c r="F12" s="36">
        <f t="shared" si="4"/>
        <v>0</v>
      </c>
      <c r="G12" s="33">
        <v>13474762</v>
      </c>
      <c r="H12" s="34">
        <f t="shared" si="10"/>
        <v>13474762</v>
      </c>
      <c r="I12" s="35">
        <f t="shared" si="1"/>
        <v>1</v>
      </c>
      <c r="J12" s="36">
        <f t="shared" si="6"/>
        <v>0</v>
      </c>
      <c r="K12" s="33">
        <v>13720002</v>
      </c>
      <c r="L12" s="34">
        <f t="shared" si="11"/>
        <v>13720002</v>
      </c>
      <c r="M12" s="35">
        <f t="shared" si="2"/>
        <v>1</v>
      </c>
      <c r="N12" s="36">
        <f t="shared" si="8"/>
        <v>0</v>
      </c>
    </row>
    <row r="13" ht="25.5">
      <c r="A13" s="32" t="s">
        <v>23</v>
      </c>
      <c r="B13" s="32" t="s">
        <v>24</v>
      </c>
      <c r="C13" s="38">
        <v>30631751.399999999</v>
      </c>
      <c r="D13" s="42">
        <f t="shared" si="9"/>
        <v>30631751.399999999</v>
      </c>
      <c r="E13" s="35">
        <f t="shared" si="0"/>
        <v>1</v>
      </c>
      <c r="F13" s="36">
        <f t="shared" si="4"/>
        <v>0</v>
      </c>
      <c r="G13" s="37">
        <v>32258045</v>
      </c>
      <c r="H13" s="42">
        <f t="shared" si="10"/>
        <v>32258045</v>
      </c>
      <c r="I13" s="35">
        <f t="shared" si="1"/>
        <v>1</v>
      </c>
      <c r="J13" s="36">
        <f t="shared" si="6"/>
        <v>0</v>
      </c>
      <c r="K13" s="37">
        <v>34709663</v>
      </c>
      <c r="L13" s="42">
        <f t="shared" si="11"/>
        <v>34709663</v>
      </c>
      <c r="M13" s="35">
        <f t="shared" si="2"/>
        <v>1</v>
      </c>
      <c r="N13" s="36">
        <f t="shared" si="8"/>
        <v>0</v>
      </c>
    </row>
    <row r="14" ht="25.5">
      <c r="A14" s="32" t="s">
        <v>25</v>
      </c>
      <c r="B14" s="32" t="s">
        <v>26</v>
      </c>
      <c r="C14" s="38">
        <v>0</v>
      </c>
      <c r="D14" s="34">
        <f t="shared" si="9"/>
        <v>0</v>
      </c>
      <c r="E14" s="43" t="s">
        <v>27</v>
      </c>
      <c r="F14" s="44">
        <f>D14-C14</f>
        <v>0</v>
      </c>
      <c r="G14" s="37">
        <v>0</v>
      </c>
      <c r="H14" s="34">
        <f t="shared" si="10"/>
        <v>0</v>
      </c>
      <c r="I14" s="43" t="s">
        <v>27</v>
      </c>
      <c r="J14" s="44">
        <f>H14-G14</f>
        <v>0</v>
      </c>
      <c r="K14" s="37">
        <v>0</v>
      </c>
      <c r="L14" s="34">
        <f t="shared" si="11"/>
        <v>0</v>
      </c>
      <c r="M14" s="43" t="s">
        <v>27</v>
      </c>
      <c r="N14" s="36">
        <f>L14-K14</f>
        <v>0</v>
      </c>
    </row>
    <row r="15">
      <c r="A15" s="32" t="s">
        <v>28</v>
      </c>
      <c r="B15" s="32" t="s">
        <v>29</v>
      </c>
      <c r="C15" s="38">
        <v>2166594.7000000002</v>
      </c>
      <c r="D15" s="42">
        <f t="shared" si="9"/>
        <v>2166594.7000000002</v>
      </c>
      <c r="E15" s="35">
        <f t="shared" si="0"/>
        <v>1</v>
      </c>
      <c r="F15" s="36">
        <f t="shared" si="4"/>
        <v>0</v>
      </c>
      <c r="G15" s="37">
        <v>2170274</v>
      </c>
      <c r="H15" s="34">
        <f t="shared" si="10"/>
        <v>2170274</v>
      </c>
      <c r="I15" s="35">
        <f t="shared" si="1"/>
        <v>1</v>
      </c>
      <c r="J15" s="36">
        <f t="shared" si="6"/>
        <v>0</v>
      </c>
      <c r="K15" s="37">
        <v>2369939</v>
      </c>
      <c r="L15" s="34">
        <f t="shared" si="11"/>
        <v>2369939</v>
      </c>
      <c r="M15" s="35">
        <f t="shared" si="2"/>
        <v>1</v>
      </c>
      <c r="N15" s="36">
        <f t="shared" si="8"/>
        <v>0</v>
      </c>
    </row>
    <row r="16" ht="25.5">
      <c r="A16" s="32" t="s">
        <v>30</v>
      </c>
      <c r="B16" s="32" t="s">
        <v>31</v>
      </c>
      <c r="C16" s="38">
        <v>15632.5</v>
      </c>
      <c r="D16" s="34">
        <f t="shared" si="9"/>
        <v>15632.5</v>
      </c>
      <c r="E16" s="35">
        <f t="shared" si="0"/>
        <v>1</v>
      </c>
      <c r="F16" s="36">
        <f t="shared" si="4"/>
        <v>0</v>
      </c>
      <c r="G16" s="37">
        <v>16851.799999999999</v>
      </c>
      <c r="H16" s="42">
        <f t="shared" si="10"/>
        <v>16851.799999999999</v>
      </c>
      <c r="I16" s="35">
        <f t="shared" si="1"/>
        <v>1</v>
      </c>
      <c r="J16" s="36">
        <f>H16-G16</f>
        <v>0</v>
      </c>
      <c r="K16" s="37">
        <v>18132.5</v>
      </c>
      <c r="L16" s="42">
        <f t="shared" si="11"/>
        <v>18132.5</v>
      </c>
      <c r="M16" s="35">
        <f t="shared" si="2"/>
        <v>1</v>
      </c>
      <c r="N16" s="36">
        <f>L16-K16</f>
        <v>0</v>
      </c>
    </row>
    <row r="17">
      <c r="A17" s="32" t="s">
        <v>32</v>
      </c>
      <c r="B17" s="32" t="s">
        <v>33</v>
      </c>
      <c r="C17" s="38">
        <v>17737815.099999998</v>
      </c>
      <c r="D17" s="42">
        <f t="shared" si="9"/>
        <v>17737815.099999998</v>
      </c>
      <c r="E17" s="35">
        <f t="shared" si="0"/>
        <v>1</v>
      </c>
      <c r="F17" s="36">
        <f>D17-C17</f>
        <v>0</v>
      </c>
      <c r="G17" s="37">
        <v>17721035.300000001</v>
      </c>
      <c r="H17" s="34">
        <f t="shared" si="10"/>
        <v>17721035.300000001</v>
      </c>
      <c r="I17" s="35">
        <f t="shared" si="1"/>
        <v>1</v>
      </c>
      <c r="J17" s="36">
        <f t="shared" si="6"/>
        <v>0</v>
      </c>
      <c r="K17" s="37">
        <v>18164061.199999999</v>
      </c>
      <c r="L17" s="34">
        <f t="shared" si="11"/>
        <v>18164061.199999999</v>
      </c>
      <c r="M17" s="35">
        <f t="shared" si="2"/>
        <v>1</v>
      </c>
      <c r="N17" s="36">
        <f t="shared" si="8"/>
        <v>0</v>
      </c>
    </row>
    <row r="18">
      <c r="A18" s="32" t="s">
        <v>34</v>
      </c>
      <c r="B18" s="32" t="s">
        <v>35</v>
      </c>
      <c r="C18" s="38">
        <v>3209764.7000000002</v>
      </c>
      <c r="D18" s="34">
        <f t="shared" si="9"/>
        <v>3209764.7000000002</v>
      </c>
      <c r="E18" s="35">
        <f t="shared" si="0"/>
        <v>1</v>
      </c>
      <c r="F18" s="36">
        <f t="shared" si="4"/>
        <v>0</v>
      </c>
      <c r="G18" s="37">
        <v>3167375</v>
      </c>
      <c r="H18" s="42">
        <f t="shared" si="10"/>
        <v>3167375</v>
      </c>
      <c r="I18" s="35">
        <f t="shared" si="1"/>
        <v>1</v>
      </c>
      <c r="J18" s="36">
        <f t="shared" si="6"/>
        <v>0</v>
      </c>
      <c r="K18" s="37">
        <v>3233128</v>
      </c>
      <c r="L18" s="42">
        <f t="shared" si="11"/>
        <v>3233128</v>
      </c>
      <c r="M18" s="35">
        <f t="shared" si="2"/>
        <v>1</v>
      </c>
      <c r="N18" s="36">
        <f t="shared" si="8"/>
        <v>0</v>
      </c>
    </row>
    <row r="19">
      <c r="A19" s="32" t="s">
        <v>36</v>
      </c>
      <c r="B19" s="32" t="s">
        <v>37</v>
      </c>
      <c r="C19" s="38">
        <v>2688</v>
      </c>
      <c r="D19" s="39">
        <v>0</v>
      </c>
      <c r="E19" s="35">
        <f t="shared" si="0"/>
        <v>0</v>
      </c>
      <c r="F19" s="36">
        <f t="shared" si="4"/>
        <v>-2688</v>
      </c>
      <c r="G19" s="37">
        <v>2688</v>
      </c>
      <c r="H19" s="45">
        <v>0</v>
      </c>
      <c r="I19" s="35">
        <f t="shared" si="1"/>
        <v>0</v>
      </c>
      <c r="J19" s="36">
        <f t="shared" si="6"/>
        <v>-2688</v>
      </c>
      <c r="K19" s="37">
        <v>2688</v>
      </c>
      <c r="L19" s="45">
        <v>0</v>
      </c>
      <c r="M19" s="35">
        <f t="shared" si="2"/>
        <v>0</v>
      </c>
      <c r="N19" s="36">
        <f t="shared" si="8"/>
        <v>-2688</v>
      </c>
    </row>
    <row r="20">
      <c r="A20" s="32" t="s">
        <v>38</v>
      </c>
      <c r="B20" s="32" t="s">
        <v>39</v>
      </c>
      <c r="C20" s="38">
        <v>1910618.8</v>
      </c>
      <c r="D20" s="42">
        <f t="shared" si="9"/>
        <v>1910618.8</v>
      </c>
      <c r="E20" s="35">
        <f t="shared" si="0"/>
        <v>1</v>
      </c>
      <c r="F20" s="36">
        <f t="shared" si="4"/>
        <v>0</v>
      </c>
      <c r="G20" s="37">
        <v>2042788.3</v>
      </c>
      <c r="H20" s="42">
        <f t="shared" si="10"/>
        <v>2042788.3</v>
      </c>
      <c r="I20" s="35">
        <f t="shared" si="1"/>
        <v>1</v>
      </c>
      <c r="J20" s="36">
        <f t="shared" si="6"/>
        <v>0</v>
      </c>
      <c r="K20" s="37">
        <v>2141190.3999999999</v>
      </c>
      <c r="L20" s="42">
        <f t="shared" si="11"/>
        <v>2141190.3999999999</v>
      </c>
      <c r="M20" s="35">
        <f t="shared" si="2"/>
        <v>1</v>
      </c>
      <c r="N20" s="36">
        <f t="shared" si="8"/>
        <v>0</v>
      </c>
    </row>
    <row r="21" ht="30" customHeight="1">
      <c r="A21" s="32" t="s">
        <v>40</v>
      </c>
      <c r="B21" s="32" t="s">
        <v>41</v>
      </c>
      <c r="C21" s="38">
        <v>9636.3999999999996</v>
      </c>
      <c r="D21" s="34">
        <f t="shared" si="9"/>
        <v>9636.3999999999996</v>
      </c>
      <c r="E21" s="35">
        <f t="shared" si="0"/>
        <v>1</v>
      </c>
      <c r="F21" s="36">
        <f t="shared" si="4"/>
        <v>0</v>
      </c>
      <c r="G21" s="37">
        <v>9747.2999999999993</v>
      </c>
      <c r="H21" s="34">
        <f t="shared" si="10"/>
        <v>9747.2999999999993</v>
      </c>
      <c r="I21" s="35">
        <f t="shared" si="1"/>
        <v>1</v>
      </c>
      <c r="J21" s="36">
        <f t="shared" si="6"/>
        <v>0</v>
      </c>
      <c r="K21" s="37">
        <v>10186</v>
      </c>
      <c r="L21" s="34">
        <f t="shared" si="11"/>
        <v>10186</v>
      </c>
      <c r="M21" s="35">
        <f t="shared" si="2"/>
        <v>1</v>
      </c>
      <c r="N21" s="36">
        <f t="shared" si="8"/>
        <v>0</v>
      </c>
    </row>
    <row r="22">
      <c r="A22" s="32" t="s">
        <v>42</v>
      </c>
      <c r="B22" s="32" t="s">
        <v>43</v>
      </c>
      <c r="C22" s="38">
        <v>525993</v>
      </c>
      <c r="D22" s="42">
        <f t="shared" si="9"/>
        <v>525993</v>
      </c>
      <c r="E22" s="35">
        <f t="shared" si="0"/>
        <v>1</v>
      </c>
      <c r="F22" s="36">
        <f t="shared" si="4"/>
        <v>0</v>
      </c>
      <c r="G22" s="37">
        <v>496776.80000000005</v>
      </c>
      <c r="H22" s="42">
        <f t="shared" si="10"/>
        <v>496776.80000000005</v>
      </c>
      <c r="I22" s="35">
        <f t="shared" si="1"/>
        <v>1</v>
      </c>
      <c r="J22" s="36">
        <f t="shared" si="6"/>
        <v>0</v>
      </c>
      <c r="K22" s="37">
        <v>487731.10000000003</v>
      </c>
      <c r="L22" s="42">
        <f t="shared" si="11"/>
        <v>487731.10000000003</v>
      </c>
      <c r="M22" s="35">
        <f t="shared" si="2"/>
        <v>1</v>
      </c>
      <c r="N22" s="36">
        <f t="shared" si="8"/>
        <v>0</v>
      </c>
    </row>
    <row r="23" ht="25.5">
      <c r="A23" s="32" t="s">
        <v>44</v>
      </c>
      <c r="B23" s="32" t="s">
        <v>45</v>
      </c>
      <c r="C23" s="38">
        <v>87.099999999999994</v>
      </c>
      <c r="D23" s="34">
        <f t="shared" si="9"/>
        <v>87.099999999999994</v>
      </c>
      <c r="E23" s="35">
        <f>ROUND(D23/C23,3)</f>
        <v>1</v>
      </c>
      <c r="F23" s="44">
        <f>D23-C23</f>
        <v>0</v>
      </c>
      <c r="G23" s="37">
        <v>0</v>
      </c>
      <c r="H23" s="34">
        <f t="shared" si="10"/>
        <v>0</v>
      </c>
      <c r="I23" s="43" t="s">
        <v>27</v>
      </c>
      <c r="J23" s="44">
        <f>H23-G23</f>
        <v>0</v>
      </c>
      <c r="K23" s="37">
        <v>0</v>
      </c>
      <c r="L23" s="34">
        <f t="shared" si="11"/>
        <v>0</v>
      </c>
      <c r="M23" s="43" t="s">
        <v>27</v>
      </c>
      <c r="N23" s="36">
        <f>L23-K23</f>
        <v>0</v>
      </c>
    </row>
    <row r="24" ht="28.5" customHeight="1">
      <c r="A24" s="32" t="s">
        <v>46</v>
      </c>
      <c r="B24" s="32" t="s">
        <v>47</v>
      </c>
      <c r="C24" s="38">
        <v>2192056.8999999999</v>
      </c>
      <c r="D24" s="42">
        <f t="shared" si="9"/>
        <v>2192056.8999999999</v>
      </c>
      <c r="E24" s="35">
        <f t="shared" si="0"/>
        <v>1</v>
      </c>
      <c r="F24" s="36">
        <f t="shared" si="4"/>
        <v>0</v>
      </c>
      <c r="G24" s="37">
        <v>1409428.8999999999</v>
      </c>
      <c r="H24" s="42">
        <f t="shared" si="10"/>
        <v>1409428.8999999999</v>
      </c>
      <c r="I24" s="35">
        <f t="shared" si="1"/>
        <v>1</v>
      </c>
      <c r="J24" s="36">
        <f t="shared" si="6"/>
        <v>0</v>
      </c>
      <c r="K24" s="37">
        <v>1377962.3</v>
      </c>
      <c r="L24" s="42">
        <f t="shared" si="11"/>
        <v>1377962.3</v>
      </c>
      <c r="M24" s="35">
        <f t="shared" si="2"/>
        <v>1</v>
      </c>
      <c r="N24" s="36">
        <f t="shared" si="8"/>
        <v>0</v>
      </c>
    </row>
    <row r="25">
      <c r="A25" s="32" t="s">
        <v>48</v>
      </c>
      <c r="B25" s="32" t="s">
        <v>49</v>
      </c>
      <c r="C25" s="38">
        <v>269364.5</v>
      </c>
      <c r="D25" s="34">
        <f t="shared" si="9"/>
        <v>269364.5</v>
      </c>
      <c r="E25" s="35">
        <f t="shared" si="0"/>
        <v>1</v>
      </c>
      <c r="F25" s="36">
        <f t="shared" si="4"/>
        <v>0</v>
      </c>
      <c r="G25" s="37">
        <v>364532.90000000002</v>
      </c>
      <c r="H25" s="34">
        <f t="shared" si="10"/>
        <v>364532.90000000002</v>
      </c>
      <c r="I25" s="35">
        <f t="shared" si="1"/>
        <v>1</v>
      </c>
      <c r="J25" s="36">
        <f t="shared" si="6"/>
        <v>0</v>
      </c>
      <c r="K25" s="37">
        <v>364638.90000000002</v>
      </c>
      <c r="L25" s="34">
        <f t="shared" si="11"/>
        <v>364638.90000000002</v>
      </c>
      <c r="M25" s="35">
        <f t="shared" si="2"/>
        <v>1</v>
      </c>
      <c r="N25" s="36">
        <f t="shared" si="8"/>
        <v>0</v>
      </c>
    </row>
    <row r="26" ht="25.5">
      <c r="A26" s="32" t="s">
        <v>50</v>
      </c>
      <c r="B26" s="32" t="s">
        <v>51</v>
      </c>
      <c r="C26" s="38">
        <v>211151.79999999999</v>
      </c>
      <c r="D26" s="39">
        <f t="shared" si="9"/>
        <v>211151.79999999999</v>
      </c>
      <c r="E26" s="35">
        <f t="shared" si="0"/>
        <v>1</v>
      </c>
      <c r="F26" s="36">
        <f t="shared" si="4"/>
        <v>0</v>
      </c>
      <c r="G26" s="37">
        <v>276953.40000000002</v>
      </c>
      <c r="H26" s="45">
        <f t="shared" si="10"/>
        <v>276953.40000000002</v>
      </c>
      <c r="I26" s="35">
        <f t="shared" si="1"/>
        <v>1</v>
      </c>
      <c r="J26" s="36">
        <f t="shared" si="6"/>
        <v>0</v>
      </c>
      <c r="K26" s="37">
        <v>222012.80000000002</v>
      </c>
      <c r="L26" s="45">
        <f t="shared" si="11"/>
        <v>222012.80000000002</v>
      </c>
      <c r="M26" s="35">
        <f t="shared" si="2"/>
        <v>1</v>
      </c>
      <c r="N26" s="36">
        <f t="shared" si="8"/>
        <v>0</v>
      </c>
    </row>
    <row r="27" ht="15" customHeight="1">
      <c r="A27" s="32" t="s">
        <v>52</v>
      </c>
      <c r="B27" s="32" t="s">
        <v>53</v>
      </c>
      <c r="C27" s="38">
        <v>161378.60000000001</v>
      </c>
      <c r="D27" s="42">
        <f t="shared" si="9"/>
        <v>161378.60000000001</v>
      </c>
      <c r="E27" s="35">
        <f t="shared" si="0"/>
        <v>1</v>
      </c>
      <c r="F27" s="36">
        <f t="shared" si="4"/>
        <v>0</v>
      </c>
      <c r="G27" s="37">
        <v>68171.699999999997</v>
      </c>
      <c r="H27" s="42">
        <f t="shared" si="10"/>
        <v>68171.699999999997</v>
      </c>
      <c r="I27" s="35">
        <f t="shared" si="1"/>
        <v>1</v>
      </c>
      <c r="J27" s="36">
        <f t="shared" si="6"/>
        <v>0</v>
      </c>
      <c r="K27" s="37">
        <v>64145.699999999997</v>
      </c>
      <c r="L27" s="42">
        <f t="shared" si="11"/>
        <v>64145.699999999997</v>
      </c>
      <c r="M27" s="35">
        <f t="shared" si="2"/>
        <v>1</v>
      </c>
      <c r="N27" s="36">
        <f t="shared" si="8"/>
        <v>0</v>
      </c>
    </row>
    <row r="28">
      <c r="A28" s="32" t="s">
        <v>54</v>
      </c>
      <c r="B28" s="32" t="s">
        <v>55</v>
      </c>
      <c r="C28" s="38">
        <v>79.400000000000006</v>
      </c>
      <c r="D28" s="34">
        <f t="shared" si="9"/>
        <v>79.400000000000006</v>
      </c>
      <c r="E28" s="35">
        <f t="shared" si="0"/>
        <v>1</v>
      </c>
      <c r="F28" s="36">
        <f t="shared" si="4"/>
        <v>0</v>
      </c>
      <c r="G28" s="37">
        <v>79.400000000000006</v>
      </c>
      <c r="H28" s="34">
        <f t="shared" si="10"/>
        <v>79.400000000000006</v>
      </c>
      <c r="I28" s="35">
        <f t="shared" si="1"/>
        <v>1</v>
      </c>
      <c r="J28" s="36">
        <f t="shared" si="6"/>
        <v>0</v>
      </c>
      <c r="K28" s="37">
        <v>79.400000000000006</v>
      </c>
      <c r="L28" s="34">
        <f t="shared" si="11"/>
        <v>79.400000000000006</v>
      </c>
      <c r="M28" s="35">
        <f t="shared" si="2"/>
        <v>1</v>
      </c>
      <c r="N28" s="36">
        <f t="shared" si="8"/>
        <v>0</v>
      </c>
    </row>
    <row r="29">
      <c r="A29" s="32" t="s">
        <v>56</v>
      </c>
      <c r="B29" s="32" t="s">
        <v>57</v>
      </c>
      <c r="C29" s="38">
        <v>7254579.2000000002</v>
      </c>
      <c r="D29" s="42">
        <f t="shared" si="9"/>
        <v>7254579.2000000002</v>
      </c>
      <c r="E29" s="35">
        <f t="shared" si="0"/>
        <v>1</v>
      </c>
      <c r="F29" s="36">
        <f t="shared" si="4"/>
        <v>0</v>
      </c>
      <c r="G29" s="37">
        <v>6219902.0999999996</v>
      </c>
      <c r="H29" s="42">
        <f t="shared" si="10"/>
        <v>6219902.0999999996</v>
      </c>
      <c r="I29" s="35">
        <f t="shared" si="1"/>
        <v>1</v>
      </c>
      <c r="J29" s="36">
        <f t="shared" si="6"/>
        <v>0</v>
      </c>
      <c r="K29" s="37">
        <v>6342205.2000000002</v>
      </c>
      <c r="L29" s="42">
        <f t="shared" si="11"/>
        <v>6342205.2000000002</v>
      </c>
      <c r="M29" s="35">
        <f t="shared" si="2"/>
        <v>1</v>
      </c>
      <c r="N29" s="36">
        <f t="shared" si="8"/>
        <v>0</v>
      </c>
    </row>
    <row r="30">
      <c r="A30" s="46" t="s">
        <v>58</v>
      </c>
      <c r="B30" s="46" t="s">
        <v>59</v>
      </c>
      <c r="C30" s="47">
        <v>617</v>
      </c>
      <c r="D30" s="48">
        <f t="shared" si="9"/>
        <v>617</v>
      </c>
      <c r="E30" s="49">
        <f t="shared" si="0"/>
        <v>1</v>
      </c>
      <c r="F30" s="50">
        <f t="shared" si="4"/>
        <v>0</v>
      </c>
      <c r="G30" s="51">
        <v>617</v>
      </c>
      <c r="H30" s="48">
        <f t="shared" si="10"/>
        <v>617</v>
      </c>
      <c r="I30" s="49">
        <f t="shared" si="1"/>
        <v>1</v>
      </c>
      <c r="J30" s="50">
        <f t="shared" si="6"/>
        <v>0</v>
      </c>
      <c r="K30" s="51">
        <v>617</v>
      </c>
      <c r="L30" s="48">
        <f t="shared" si="11"/>
        <v>617</v>
      </c>
      <c r="M30" s="49">
        <f t="shared" si="2"/>
        <v>1</v>
      </c>
      <c r="N30" s="50">
        <f t="shared" si="8"/>
        <v>0</v>
      </c>
    </row>
    <row r="31">
      <c r="A31" s="20" t="s">
        <v>60</v>
      </c>
      <c r="B31" s="20" t="s">
        <v>61</v>
      </c>
      <c r="C31" s="21">
        <f>C32+C33+C34+C35+C36+C37+C38+C39</f>
        <v>25544317.699999996</v>
      </c>
      <c r="D31" s="22">
        <f>D32+D33+D34+D35+D36+D37+D38+D39</f>
        <v>26540231.391409993</v>
      </c>
      <c r="E31" s="52">
        <f t="shared" si="0"/>
        <v>1.0389999999999999</v>
      </c>
      <c r="F31" s="24">
        <f t="shared" si="4"/>
        <v>995913.69140999764</v>
      </c>
      <c r="G31" s="21">
        <f>G32+G33+G34+G35+G36+G37+G38+G39</f>
        <v>27115895.200000007</v>
      </c>
      <c r="H31" s="22">
        <f>H32+H33+H34+H35+H36+H37+H38+H39</f>
        <v>27115895.200000007</v>
      </c>
      <c r="I31" s="52">
        <f t="shared" si="1"/>
        <v>1</v>
      </c>
      <c r="J31" s="24">
        <f t="shared" si="6"/>
        <v>0</v>
      </c>
      <c r="K31" s="21">
        <f>K32+K33+K34+K35+K36+K37+K38+K39</f>
        <v>27344540.599999998</v>
      </c>
      <c r="L31" s="22">
        <f>L32+L33+L34+L35+L36+L37+L38+L39</f>
        <v>27344540.599999998</v>
      </c>
      <c r="M31" s="52">
        <f t="shared" si="2"/>
        <v>1</v>
      </c>
      <c r="N31" s="24">
        <f t="shared" si="8"/>
        <v>0</v>
      </c>
    </row>
    <row r="32" s="53" customFormat="1" ht="25.5">
      <c r="A32" s="25" t="s">
        <v>62</v>
      </c>
      <c r="B32" s="25" t="s">
        <v>63</v>
      </c>
      <c r="C32" s="31">
        <v>0</v>
      </c>
      <c r="D32" s="27">
        <v>0</v>
      </c>
      <c r="E32" s="54" t="s">
        <v>27</v>
      </c>
      <c r="F32" s="29">
        <f t="shared" si="4"/>
        <v>0</v>
      </c>
      <c r="G32" s="31">
        <v>0</v>
      </c>
      <c r="H32" s="27">
        <v>0</v>
      </c>
      <c r="I32" s="54" t="s">
        <v>27</v>
      </c>
      <c r="J32" s="29">
        <f t="shared" ref="J32:J40" si="12">H32-G32</f>
        <v>0</v>
      </c>
      <c r="K32" s="31">
        <v>0</v>
      </c>
      <c r="L32" s="27">
        <v>0</v>
      </c>
      <c r="M32" s="54" t="s">
        <v>27</v>
      </c>
      <c r="N32" s="29">
        <f t="shared" si="8"/>
        <v>0</v>
      </c>
    </row>
    <row r="33" s="53" customFormat="1" ht="33" customHeight="1">
      <c r="A33" s="32" t="s">
        <v>64</v>
      </c>
      <c r="B33" s="32" t="s">
        <v>65</v>
      </c>
      <c r="C33" s="38">
        <v>16533282.399999995</v>
      </c>
      <c r="D33" s="31">
        <v>16510578.599999994</v>
      </c>
      <c r="E33" s="35">
        <f t="shared" si="0"/>
        <v>0.999</v>
      </c>
      <c r="F33" s="36">
        <f t="shared" si="4"/>
        <v>-22703.800000000745</v>
      </c>
      <c r="G33" s="55">
        <v>18004657.900000006</v>
      </c>
      <c r="H33" s="37">
        <v>18004657.900000006</v>
      </c>
      <c r="I33" s="35">
        <f t="shared" si="1"/>
        <v>1</v>
      </c>
      <c r="J33" s="36">
        <f t="shared" si="12"/>
        <v>0</v>
      </c>
      <c r="K33" s="55">
        <v>18125994</v>
      </c>
      <c r="L33" s="37">
        <v>18125994</v>
      </c>
      <c r="M33" s="35">
        <f t="shared" si="2"/>
        <v>1</v>
      </c>
      <c r="N33" s="36">
        <f t="shared" si="8"/>
        <v>0</v>
      </c>
    </row>
    <row r="34" s="53" customFormat="1" ht="25.5">
      <c r="A34" s="32" t="s">
        <v>66</v>
      </c>
      <c r="B34" s="32" t="s">
        <v>67</v>
      </c>
      <c r="C34" s="31">
        <v>5738723.1000000006</v>
      </c>
      <c r="D34" s="39">
        <v>5738723.1000000006</v>
      </c>
      <c r="E34" s="35">
        <f t="shared" si="0"/>
        <v>1</v>
      </c>
      <c r="F34" s="36">
        <f t="shared" si="4"/>
        <v>0</v>
      </c>
      <c r="G34" s="56">
        <v>5826434.5999999996</v>
      </c>
      <c r="H34" s="37">
        <v>5826434.5999999996</v>
      </c>
      <c r="I34" s="35">
        <f t="shared" si="1"/>
        <v>1</v>
      </c>
      <c r="J34" s="36">
        <f t="shared" si="12"/>
        <v>0</v>
      </c>
      <c r="K34" s="56">
        <v>5936703.9000000004</v>
      </c>
      <c r="L34" s="37">
        <v>5936703.9000000004</v>
      </c>
      <c r="M34" s="35">
        <f t="shared" si="2"/>
        <v>1</v>
      </c>
      <c r="N34" s="36">
        <f t="shared" si="8"/>
        <v>0</v>
      </c>
    </row>
    <row r="35" s="53" customFormat="1">
      <c r="A35" s="32" t="s">
        <v>68</v>
      </c>
      <c r="B35" s="32" t="s">
        <v>69</v>
      </c>
      <c r="C35" s="38">
        <v>3272312.2000000002</v>
      </c>
      <c r="D35" s="31">
        <v>3286320.503</v>
      </c>
      <c r="E35" s="35">
        <f t="shared" si="0"/>
        <v>1.004</v>
      </c>
      <c r="F35" s="36">
        <f t="shared" si="4"/>
        <v>14008.30299999984</v>
      </c>
      <c r="G35" s="55">
        <v>3284802.6999999997</v>
      </c>
      <c r="H35" s="37">
        <v>3284802.6999999997</v>
      </c>
      <c r="I35" s="35">
        <f t="shared" si="1"/>
        <v>1</v>
      </c>
      <c r="J35" s="36">
        <f t="shared" si="12"/>
        <v>0</v>
      </c>
      <c r="K35" s="55">
        <v>3281842.7000000002</v>
      </c>
      <c r="L35" s="37">
        <v>3281842.7000000002</v>
      </c>
      <c r="M35" s="35">
        <f t="shared" si="2"/>
        <v>1</v>
      </c>
      <c r="N35" s="36">
        <f t="shared" si="8"/>
        <v>0</v>
      </c>
    </row>
    <row r="36" ht="25.5">
      <c r="A36" s="32" t="s">
        <v>70</v>
      </c>
      <c r="B36" s="32" t="s">
        <v>71</v>
      </c>
      <c r="C36" s="31">
        <v>0</v>
      </c>
      <c r="D36" s="39">
        <v>31587.077789999999</v>
      </c>
      <c r="E36" s="43" t="s">
        <v>27</v>
      </c>
      <c r="F36" s="36">
        <f t="shared" si="4"/>
        <v>31587.077789999999</v>
      </c>
      <c r="G36" s="56">
        <v>0</v>
      </c>
      <c r="H36" s="37">
        <v>0</v>
      </c>
      <c r="I36" s="43" t="s">
        <v>27</v>
      </c>
      <c r="J36" s="36">
        <f t="shared" si="12"/>
        <v>0</v>
      </c>
      <c r="K36" s="56">
        <v>0</v>
      </c>
      <c r="L36" s="45">
        <v>0</v>
      </c>
      <c r="M36" s="43" t="s">
        <v>27</v>
      </c>
      <c r="N36" s="36">
        <f t="shared" si="8"/>
        <v>0</v>
      </c>
    </row>
    <row r="37" ht="25.5">
      <c r="A37" s="32" t="s">
        <v>72</v>
      </c>
      <c r="B37" s="32" t="s">
        <v>73</v>
      </c>
      <c r="C37" s="38">
        <v>0</v>
      </c>
      <c r="D37" s="31">
        <v>52893.400000000001</v>
      </c>
      <c r="E37" s="43" t="s">
        <v>27</v>
      </c>
      <c r="F37" s="36">
        <f t="shared" si="4"/>
        <v>52893.400000000001</v>
      </c>
      <c r="G37" s="55">
        <v>0</v>
      </c>
      <c r="H37" s="37">
        <v>0</v>
      </c>
      <c r="I37" s="43" t="s">
        <v>27</v>
      </c>
      <c r="J37" s="36">
        <f t="shared" si="12"/>
        <v>0</v>
      </c>
      <c r="K37" s="37">
        <v>0</v>
      </c>
      <c r="L37" s="56">
        <v>0</v>
      </c>
      <c r="M37" s="43" t="s">
        <v>27</v>
      </c>
      <c r="N37" s="36">
        <f t="shared" si="8"/>
        <v>0</v>
      </c>
    </row>
    <row r="38" ht="54" customHeight="1">
      <c r="A38" s="32" t="s">
        <v>74</v>
      </c>
      <c r="B38" s="32" t="s">
        <v>75</v>
      </c>
      <c r="C38" s="31">
        <v>0</v>
      </c>
      <c r="D38" s="39">
        <v>920128.71062000014</v>
      </c>
      <c r="E38" s="43" t="s">
        <v>27</v>
      </c>
      <c r="F38" s="36">
        <f t="shared" si="4"/>
        <v>920128.71062000014</v>
      </c>
      <c r="G38" s="56">
        <v>0</v>
      </c>
      <c r="H38" s="37">
        <v>0</v>
      </c>
      <c r="I38" s="43" t="s">
        <v>27</v>
      </c>
      <c r="J38" s="36">
        <f t="shared" si="12"/>
        <v>0</v>
      </c>
      <c r="K38" s="56">
        <v>0</v>
      </c>
      <c r="L38" s="45">
        <v>0</v>
      </c>
      <c r="M38" s="43" t="s">
        <v>27</v>
      </c>
      <c r="N38" s="36">
        <f t="shared" si="8"/>
        <v>0</v>
      </c>
    </row>
    <row r="39" ht="25.5">
      <c r="A39" s="46" t="s">
        <v>76</v>
      </c>
      <c r="B39" s="46" t="s">
        <v>77</v>
      </c>
      <c r="C39" s="47">
        <v>0</v>
      </c>
      <c r="D39" s="31">
        <v>0</v>
      </c>
      <c r="E39" s="57" t="s">
        <v>27</v>
      </c>
      <c r="F39" s="50">
        <f>D39-C39</f>
        <v>0</v>
      </c>
      <c r="G39" s="58">
        <v>0</v>
      </c>
      <c r="H39" s="51">
        <v>0</v>
      </c>
      <c r="I39" s="57" t="s">
        <v>27</v>
      </c>
      <c r="J39" s="50">
        <f t="shared" si="12"/>
        <v>0</v>
      </c>
      <c r="K39" s="51">
        <v>0</v>
      </c>
      <c r="L39" s="56">
        <v>0</v>
      </c>
      <c r="M39" s="57" t="s">
        <v>27</v>
      </c>
      <c r="N39" s="50">
        <f t="shared" ref="N39:N40" si="13">L39-K39</f>
        <v>0</v>
      </c>
    </row>
    <row r="40">
      <c r="A40" s="20"/>
      <c r="B40" s="20" t="s">
        <v>78</v>
      </c>
      <c r="C40" s="21">
        <f>C31+C7</f>
        <v>325614793.69999993</v>
      </c>
      <c r="D40" s="22">
        <f>D31+D7</f>
        <v>326608019.39140993</v>
      </c>
      <c r="E40" s="52">
        <f t="shared" si="0"/>
        <v>1.0030000000000001</v>
      </c>
      <c r="F40" s="24">
        <f t="shared" si="4"/>
        <v>993225.69141000509</v>
      </c>
      <c r="G40" s="21">
        <f>G31+G7</f>
        <v>342364359.39999998</v>
      </c>
      <c r="H40" s="22">
        <f>H31+H7</f>
        <v>342361671.39999998</v>
      </c>
      <c r="I40" s="52">
        <f t="shared" si="1"/>
        <v>1</v>
      </c>
      <c r="J40" s="24">
        <f t="shared" si="12"/>
        <v>-2688</v>
      </c>
      <c r="K40" s="21">
        <f>K31+K7</f>
        <v>363764000.79999995</v>
      </c>
      <c r="L40" s="22">
        <f>L31+L7</f>
        <v>363761312.79999995</v>
      </c>
      <c r="M40" s="52">
        <f t="shared" si="2"/>
        <v>1</v>
      </c>
      <c r="N40" s="24">
        <f t="shared" si="13"/>
        <v>-2688</v>
      </c>
    </row>
    <row r="41">
      <c r="D41" s="1"/>
    </row>
    <row r="42">
      <c r="A42" s="59"/>
      <c r="D42" s="1"/>
    </row>
    <row r="43" ht="6.75" customHeight="1">
      <c r="D43" s="1"/>
    </row>
    <row r="44">
      <c r="A44" s="60"/>
      <c r="D44" s="1"/>
    </row>
    <row r="45" ht="24" customHeight="1">
      <c r="A45" s="59"/>
      <c r="D45" s="1"/>
    </row>
    <row r="46">
      <c r="D46" s="1"/>
    </row>
    <row r="47">
      <c r="D47" s="1"/>
    </row>
    <row r="48">
      <c r="D48" s="1"/>
    </row>
    <row r="49">
      <c r="D49" s="1"/>
    </row>
    <row r="50">
      <c r="B50" s="1"/>
      <c r="D50" s="1"/>
    </row>
    <row r="51">
      <c r="B51" s="1"/>
      <c r="D51" s="1"/>
    </row>
    <row r="52">
      <c r="B52" s="1"/>
      <c r="D52" s="1"/>
    </row>
    <row r="53">
      <c r="B53" s="1"/>
      <c r="D53" s="1"/>
    </row>
    <row r="54">
      <c r="B54" s="1"/>
      <c r="D54" s="1"/>
    </row>
    <row r="55">
      <c r="B55" s="1"/>
      <c r="D55" s="1"/>
    </row>
    <row r="56">
      <c r="B56" s="1"/>
      <c r="D56" s="1"/>
    </row>
    <row r="57">
      <c r="B57" s="1"/>
      <c r="D57" s="1"/>
    </row>
    <row r="58">
      <c r="B58" s="1"/>
      <c r="D58" s="1"/>
    </row>
    <row r="59">
      <c r="B59" s="1"/>
      <c r="D59" s="1"/>
    </row>
    <row r="60">
      <c r="B60" s="1"/>
      <c r="D60" s="1"/>
    </row>
    <row r="61">
      <c r="B61" s="1"/>
      <c r="D61" s="1"/>
    </row>
    <row r="62">
      <c r="B62" s="1"/>
      <c r="D62" s="1"/>
    </row>
    <row r="63">
      <c r="B63" s="1"/>
      <c r="D63" s="1"/>
    </row>
    <row r="64">
      <c r="B64" s="1"/>
      <c r="D64" s="1"/>
    </row>
    <row r="65">
      <c r="B65" s="1"/>
      <c r="D65" s="1"/>
    </row>
    <row r="66">
      <c r="B66" s="1"/>
      <c r="D66" s="1"/>
    </row>
    <row r="67">
      <c r="B67" s="1"/>
      <c r="D67" s="1"/>
    </row>
    <row r="68">
      <c r="B68" s="1"/>
      <c r="D68" s="1"/>
    </row>
    <row r="69">
      <c r="B69" s="1"/>
      <c r="D69" s="1"/>
    </row>
    <row r="70">
      <c r="B70" s="1"/>
      <c r="D70" s="1"/>
    </row>
    <row r="71">
      <c r="B71" s="1"/>
      <c r="D71" s="1"/>
    </row>
    <row r="72">
      <c r="B72" s="1"/>
      <c r="D72" s="1"/>
    </row>
    <row r="73">
      <c r="B73" s="1"/>
      <c r="D73" s="1"/>
    </row>
    <row r="74">
      <c r="B74" s="1"/>
      <c r="D74" s="1"/>
    </row>
    <row r="75">
      <c r="B75" s="1"/>
      <c r="D75" s="1"/>
    </row>
    <row r="76">
      <c r="B76" s="1"/>
      <c r="D76" s="1"/>
    </row>
    <row r="77">
      <c r="B77" s="1"/>
      <c r="D77" s="1"/>
    </row>
    <row r="78">
      <c r="B78" s="1"/>
      <c r="D78" s="1"/>
    </row>
    <row r="79">
      <c r="B79" s="1"/>
      <c r="D79" s="1"/>
    </row>
    <row r="80">
      <c r="B80" s="1"/>
      <c r="D80" s="1"/>
    </row>
    <row r="81">
      <c r="B81" s="1"/>
      <c r="D81" s="1"/>
    </row>
    <row r="82">
      <c r="B82" s="1"/>
      <c r="D82" s="1"/>
    </row>
    <row r="83">
      <c r="B83" s="1"/>
      <c r="D83" s="1"/>
    </row>
    <row r="84">
      <c r="B84" s="1"/>
      <c r="D84" s="1"/>
    </row>
    <row r="85">
      <c r="B85" s="1"/>
      <c r="D85" s="1"/>
    </row>
    <row r="86">
      <c r="B86" s="1"/>
      <c r="D86" s="1"/>
    </row>
    <row r="87">
      <c r="B87" s="1"/>
      <c r="D87" s="1"/>
    </row>
    <row r="88">
      <c r="B88" s="1"/>
      <c r="D88" s="1"/>
    </row>
    <row r="89">
      <c r="B89" s="1"/>
      <c r="D89" s="1"/>
    </row>
  </sheetData>
  <mergeCells count="2">
    <mergeCell ref="A1:N1"/>
    <mergeCell ref="A2:N2"/>
  </mergeCells>
  <printOptions headings="0" gridLines="0"/>
  <pageMargins left="0.31496062992125984" right="0.19685039370078738" top="0.3543307086614173" bottom="0.27559055118110237" header="0.19685039370078738" footer="0.15748031496062992"/>
  <pageSetup paperSize="8" scale="77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>
    <oddFooter>&amp;LЛитвинов Денис Григорьевич
296-50-64&amp;CПапка: 
Файл: &amp;F
Лист: &amp;A&amp;RСтраница &amp;P / &amp;N
&amp;D &amp;T
</oddFooter>
  </headerFooter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Blanks" priority="9" stopIfTrue="1" id="{00B400BD-006C-448D-B0C8-009100CC0084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C32:C39</xm:sqref>
        </x14:conditionalFormatting>
        <x14:conditionalFormatting xmlns:xm="http://schemas.microsoft.com/office/excel/2006/main">
          <x14:cfRule type="containsBlanks" priority="9" stopIfTrue="1" id="{003300CA-00DB-4199-AFAC-00FF00E900C2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G32:G39</xm:sqref>
        </x14:conditionalFormatting>
        <x14:conditionalFormatting xmlns:xm="http://schemas.microsoft.com/office/excel/2006/main">
          <x14:cfRule type="containsBlanks" priority="9" stopIfTrue="1" id="{00BC0019-00E7-4B85-8E8C-0005002A008C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K32:K39</xm:sqref>
        </x14:conditionalFormatting>
        <x14:conditionalFormatting xmlns:xm="http://schemas.microsoft.com/office/excel/2006/main">
          <x14:cfRule type="containsBlanks" priority="7" stopIfTrue="1" id="{007500ED-008F-47F0-A939-001300A60087}">
            <xm:f>LEN(TRIM(D30))=0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D32:D39</xm:sqref>
        </x14:conditionalFormatting>
        <x14:conditionalFormatting xmlns:xm="http://schemas.microsoft.com/office/excel/2006/main">
          <x14:cfRule type="containsBlanks" priority="6" stopIfTrue="1" id="{00AD009D-0000-40EB-8352-0043007F005B}">
            <xm:f>LEN(TRIM(H30))=0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H32</xm:sqref>
        </x14:conditionalFormatting>
        <x14:conditionalFormatting xmlns:xm="http://schemas.microsoft.com/office/excel/2006/main">
          <x14:cfRule type="containsBlanks" priority="5" stopIfTrue="1" id="{000400B5-0032-4477-AC7D-0068009C00E9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C40:N40 C32:C39 E32:G39 I32:K39 M32:N39 C7:N31</xm:sqref>
        </x14:conditionalFormatting>
        <x14:conditionalFormatting xmlns:xm="http://schemas.microsoft.com/office/excel/2006/main">
          <x14:cfRule type="containsBlanks" priority="5" stopIfTrue="1" id="{0029009D-00C3-45A1-8E8D-00A900BA005C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F23</xm:sqref>
        </x14:conditionalFormatting>
        <x14:conditionalFormatting xmlns:xm="http://schemas.microsoft.com/office/excel/2006/main">
          <x14:cfRule type="containsBlanks" priority="5" stopIfTrue="1" id="{009B00CF-0070-4840-8FF6-008300B00069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F14</xm:sqref>
        </x14:conditionalFormatting>
        <x14:conditionalFormatting xmlns:xm="http://schemas.microsoft.com/office/excel/2006/main">
          <x14:cfRule type="containsBlanks" priority="5" stopIfTrue="1" id="{00FB0088-0021-4412-B2B4-0084001200EF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J14</xm:sqref>
        </x14:conditionalFormatting>
        <x14:conditionalFormatting xmlns:xm="http://schemas.microsoft.com/office/excel/2006/main">
          <x14:cfRule type="containsBlanks" priority="5" stopIfTrue="1" id="{007E0039-0033-4422-8F2E-007E00F000BD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J23</xm:sqref>
        </x14:conditionalFormatting>
        <x14:conditionalFormatting xmlns:xm="http://schemas.microsoft.com/office/excel/2006/main">
          <x14:cfRule type="containsBlanks" priority="5" stopIfTrue="1" id="{000F00B8-00FC-4AA5-94E5-005F00E200EE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N14</xm:sqref>
        </x14:conditionalFormatting>
        <x14:conditionalFormatting xmlns:xm="http://schemas.microsoft.com/office/excel/2006/main">
          <x14:cfRule type="containsBlanks" priority="5" stopIfTrue="1" id="{009B0088-0038-43AC-BF5E-0069003B00AD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N23</xm:sqref>
        </x14:conditionalFormatting>
        <x14:conditionalFormatting xmlns:xm="http://schemas.microsoft.com/office/excel/2006/main">
          <x14:cfRule type="containsBlanks" priority="5" stopIfTrue="1" id="{00EC0057-00FE-472E-9E81-0076000D004A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E14</xm:sqref>
        </x14:conditionalFormatting>
        <x14:conditionalFormatting xmlns:xm="http://schemas.microsoft.com/office/excel/2006/main">
          <x14:cfRule type="containsBlanks" priority="5" stopIfTrue="1" id="{00F7008E-005A-4B09-AEC9-002100D500EE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E23</xm:sqref>
        </x14:conditionalFormatting>
        <x14:conditionalFormatting xmlns:xm="http://schemas.microsoft.com/office/excel/2006/main">
          <x14:cfRule type="containsBlanks" priority="5" stopIfTrue="1" id="{009600F1-003F-4DE9-BF3D-008600ED003C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H8</xm:sqref>
        </x14:conditionalFormatting>
        <x14:conditionalFormatting xmlns:xm="http://schemas.microsoft.com/office/excel/2006/main">
          <x14:cfRule type="containsBlanks" priority="5" stopIfTrue="1" id="{00DC00C2-000C-4592-A746-0083005A007A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L8</xm:sqref>
        </x14:conditionalFormatting>
        <x14:conditionalFormatting xmlns:xm="http://schemas.microsoft.com/office/excel/2006/main">
          <x14:cfRule type="containsBlanks" priority="5" stopIfTrue="1" id="{00240033-008F-4F36-8948-003800380019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H9</xm:sqref>
        </x14:conditionalFormatting>
        <x14:conditionalFormatting xmlns:xm="http://schemas.microsoft.com/office/excel/2006/main">
          <x14:cfRule type="containsBlanks" priority="5" stopIfTrue="1" id="{00EB0065-00C2-46AE-B33E-003400540065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L9</xm:sqref>
        </x14:conditionalFormatting>
        <x14:conditionalFormatting xmlns:xm="http://schemas.microsoft.com/office/excel/2006/main">
          <x14:cfRule type="containsBlanks" priority="5" stopIfTrue="1" id="{00A5002F-00BE-4A2A-AD70-00CD00EB00AF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D11</xm:sqref>
        </x14:conditionalFormatting>
        <x14:conditionalFormatting xmlns:xm="http://schemas.microsoft.com/office/excel/2006/main">
          <x14:cfRule type="containsBlanks" priority="5" stopIfTrue="1" id="{00D70086-008D-45BE-AC20-00CB00B20018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H11</xm:sqref>
        </x14:conditionalFormatting>
        <x14:conditionalFormatting xmlns:xm="http://schemas.microsoft.com/office/excel/2006/main">
          <x14:cfRule type="containsBlanks" priority="5" stopIfTrue="1" id="{00B2001F-0052-434D-AFA3-001F00BE00C5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L11</xm:sqref>
        </x14:conditionalFormatting>
        <x14:conditionalFormatting xmlns:xm="http://schemas.microsoft.com/office/excel/2006/main">
          <x14:cfRule type="containsBlanks" priority="5" stopIfTrue="1" id="{00C40040-0085-4015-9E65-0020005300A7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D13</xm:sqref>
        </x14:conditionalFormatting>
        <x14:conditionalFormatting xmlns:xm="http://schemas.microsoft.com/office/excel/2006/main">
          <x14:cfRule type="containsBlanks" priority="5" stopIfTrue="1" id="{00E30040-008C-46CB-9231-005D000D0071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H13</xm:sqref>
        </x14:conditionalFormatting>
        <x14:conditionalFormatting xmlns:xm="http://schemas.microsoft.com/office/excel/2006/main">
          <x14:cfRule type="containsBlanks" priority="5" stopIfTrue="1" id="{005F00D4-0013-4499-A42E-008D000C003E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L13</xm:sqref>
        </x14:conditionalFormatting>
        <x14:conditionalFormatting xmlns:xm="http://schemas.microsoft.com/office/excel/2006/main">
          <x14:cfRule type="containsBlanks" priority="5" stopIfTrue="1" id="{00ED00D1-007A-4746-99E8-005A00F300D1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L14</xm:sqref>
        </x14:conditionalFormatting>
        <x14:conditionalFormatting xmlns:xm="http://schemas.microsoft.com/office/excel/2006/main">
          <x14:cfRule type="containsBlanks" priority="5" stopIfTrue="1" id="{00E800A7-0083-4577-ACDE-004200F200CD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H14</xm:sqref>
        </x14:conditionalFormatting>
        <x14:conditionalFormatting xmlns:xm="http://schemas.microsoft.com/office/excel/2006/main">
          <x14:cfRule type="containsBlanks" priority="5" stopIfTrue="1" id="{00CF003F-00C4-4D90-9970-008400040090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D14</xm:sqref>
        </x14:conditionalFormatting>
        <x14:conditionalFormatting xmlns:xm="http://schemas.microsoft.com/office/excel/2006/main">
          <x14:cfRule type="containsBlanks" priority="5" stopIfTrue="1" id="{00B200C9-00A0-48E0-AD69-00CC00CD00D0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D15</xm:sqref>
        </x14:conditionalFormatting>
        <x14:conditionalFormatting xmlns:xm="http://schemas.microsoft.com/office/excel/2006/main">
          <x14:cfRule type="containsBlanks" priority="5" stopIfTrue="1" id="{006B00C7-00A2-429D-AFF8-00D100230094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D16</xm:sqref>
        </x14:conditionalFormatting>
        <x14:conditionalFormatting xmlns:xm="http://schemas.microsoft.com/office/excel/2006/main">
          <x14:cfRule type="containsBlanks" priority="5" stopIfTrue="1" id="{001D00F4-00F5-428C-B092-004E00090094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H16</xm:sqref>
        </x14:conditionalFormatting>
        <x14:conditionalFormatting xmlns:xm="http://schemas.microsoft.com/office/excel/2006/main">
          <x14:cfRule type="containsBlanks" priority="5" stopIfTrue="1" id="{000D0059-00B8-483D-BB4A-0079007800FA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H15</xm:sqref>
        </x14:conditionalFormatting>
        <x14:conditionalFormatting xmlns:xm="http://schemas.microsoft.com/office/excel/2006/main">
          <x14:cfRule type="containsBlanks" priority="5" stopIfTrue="1" id="{005A0018-0040-43C6-8F35-007700250085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L16</xm:sqref>
        </x14:conditionalFormatting>
        <x14:conditionalFormatting xmlns:xm="http://schemas.microsoft.com/office/excel/2006/main">
          <x14:cfRule type="containsBlanks" priority="5" stopIfTrue="1" id="{0020006C-00FB-4B8B-A08D-003400E90064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L15</xm:sqref>
        </x14:conditionalFormatting>
        <x14:conditionalFormatting xmlns:xm="http://schemas.microsoft.com/office/excel/2006/main">
          <x14:cfRule type="containsBlanks" priority="5" stopIfTrue="1" id="{00AA00AE-0020-41B0-A6C6-002C00BA0004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D17</xm:sqref>
        </x14:conditionalFormatting>
        <x14:conditionalFormatting xmlns:xm="http://schemas.microsoft.com/office/excel/2006/main">
          <x14:cfRule type="containsBlanks" priority="5" stopIfTrue="1" id="{006500E3-008E-46DF-868B-003400270099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D18</xm:sqref>
        </x14:conditionalFormatting>
        <x14:conditionalFormatting xmlns:xm="http://schemas.microsoft.com/office/excel/2006/main">
          <x14:cfRule type="containsBlanks" priority="5" stopIfTrue="1" id="{00FF00D3-00E3-4B9B-BF1F-00CB005B00B3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H17</xm:sqref>
        </x14:conditionalFormatting>
        <x14:conditionalFormatting xmlns:xm="http://schemas.microsoft.com/office/excel/2006/main">
          <x14:cfRule type="containsBlanks" priority="5" stopIfTrue="1" id="{00070077-006D-4E02-84BE-0001000700CC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L17</xm:sqref>
        </x14:conditionalFormatting>
        <x14:conditionalFormatting xmlns:xm="http://schemas.microsoft.com/office/excel/2006/main">
          <x14:cfRule type="containsBlanks" priority="5" stopIfTrue="1" id="{005D0082-0046-48C4-AD69-009800A30028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D20</xm:sqref>
        </x14:conditionalFormatting>
        <x14:conditionalFormatting xmlns:xm="http://schemas.microsoft.com/office/excel/2006/main">
          <x14:cfRule type="containsBlanks" priority="5" stopIfTrue="1" id="{00F800B1-0016-4C44-8A47-003300B6006D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H20</xm:sqref>
        </x14:conditionalFormatting>
        <x14:conditionalFormatting xmlns:xm="http://schemas.microsoft.com/office/excel/2006/main">
          <x14:cfRule type="containsBlanks" priority="5" stopIfTrue="1" id="{002B000C-0045-485F-A4A5-0071007C0071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L20</xm:sqref>
        </x14:conditionalFormatting>
        <x14:conditionalFormatting xmlns:xm="http://schemas.microsoft.com/office/excel/2006/main">
          <x14:cfRule type="containsBlanks" priority="5" stopIfTrue="1" id="{00A30056-00FA-4C7B-BBB8-0083000D004C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D27</xm:sqref>
        </x14:conditionalFormatting>
        <x14:conditionalFormatting xmlns:xm="http://schemas.microsoft.com/office/excel/2006/main">
          <x14:cfRule type="containsBlanks" priority="5" stopIfTrue="1" id="{00A100BF-00FD-4D34-9AE2-007B00EE009E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H27</xm:sqref>
        </x14:conditionalFormatting>
        <x14:conditionalFormatting xmlns:xm="http://schemas.microsoft.com/office/excel/2006/main">
          <x14:cfRule type="containsBlanks" priority="5" stopIfTrue="1" id="{007A00F0-009F-4E08-BE60-00ED00F200B3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L27</xm:sqref>
        </x14:conditionalFormatting>
        <x14:conditionalFormatting xmlns:xm="http://schemas.microsoft.com/office/excel/2006/main">
          <x14:cfRule type="containsBlanks" priority="5" stopIfTrue="1" id="{00F300A6-0093-47A6-B2F6-00870061001B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H30</xm:sqref>
        </x14:conditionalFormatting>
        <x14:conditionalFormatting xmlns:xm="http://schemas.microsoft.com/office/excel/2006/main">
          <x14:cfRule type="containsBlanks" priority="5" stopIfTrue="1" id="{00C200BF-0098-4424-AAE5-0042002900A1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L30</xm:sqref>
        </x14:conditionalFormatting>
        <x14:conditionalFormatting xmlns:xm="http://schemas.microsoft.com/office/excel/2006/main">
          <x14:cfRule type="containsBlanks" priority="5" stopIfTrue="1" id="{00EA005B-00E3-4E37-BB15-0024003A0086}">
            <xm:f>LEN(TRIM(L30))=0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L32 L36:L39</xm:sqref>
        </x14:conditionalFormatting>
        <x14:conditionalFormatting xmlns:xm="http://schemas.microsoft.com/office/excel/2006/main">
          <x14:cfRule type="containsErrors" priority="4" id="{00030057-00D2-49E7-AD00-00E2004800D5}">
            <xm:f>ISERROR(E7)</xm:f>
            <x14:dxf>
              <font>
                <color theme="0" tint="-0.14996795556505021"/>
              </font>
            </x14:dxf>
          </x14:cfRule>
          <xm:sqref>E7:E40 I7:I40 M7:M40</xm:sqref>
        </x14:conditionalFormatting>
        <x14:conditionalFormatting xmlns:xm="http://schemas.microsoft.com/office/excel/2006/main">
          <x14:cfRule type="containsErrors" priority="4" id="{001300CD-0024-4C72-BD44-007E00DE0034}">
            <xm:f>ISERROR(E7)</xm:f>
            <x14:dxf>
              <font>
                <color theme="0" tint="-0.14996795556505021"/>
              </font>
            </x14:dxf>
          </x14:cfRule>
          <xm:sqref>E14</xm:sqref>
        </x14:conditionalFormatting>
        <x14:conditionalFormatting xmlns:xm="http://schemas.microsoft.com/office/excel/2006/main">
          <x14:cfRule type="containsErrors" priority="4" id="{002D0034-00EE-4AA7-B616-002F000F004E}">
            <xm:f>ISERROR(E7)</xm:f>
            <x14:dxf>
              <font>
                <color theme="0" tint="-0.14996795556505021"/>
              </font>
            </x14:dxf>
          </x14:cfRule>
          <xm:sqref>E23</xm:sqref>
        </x14:conditionalFormatting>
        <x14:conditionalFormatting xmlns:xm="http://schemas.microsoft.com/office/excel/2006/main">
          <x14:cfRule type="containsBlanks" priority="4" stopIfTrue="1" id="{00100049-0042-493B-99F8-00E700580028}">
            <xm:f>LEN(TRIM(H33))=0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H33:H39</xm:sqref>
        </x14:conditionalFormatting>
        <x14:conditionalFormatting xmlns:xm="http://schemas.microsoft.com/office/excel/2006/main">
          <x14:cfRule type="containsBlanks" priority="3" stopIfTrue="1" id="{00320075-0045-47FE-A82C-00ED002C008B}">
            <xm:f>LEN(TRIM(D30))=0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D32:D39</xm:sqref>
        </x14:conditionalFormatting>
        <x14:conditionalFormatting xmlns:xm="http://schemas.microsoft.com/office/excel/2006/main">
          <x14:cfRule type="containsBlanks" priority="3" stopIfTrue="1" id="{006600A8-00DA-4118-B8B2-000D00F30023}">
            <xm:f>LEN(TRIM(L33))=0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L33</xm:sqref>
        </x14:conditionalFormatting>
        <x14:conditionalFormatting xmlns:xm="http://schemas.microsoft.com/office/excel/2006/main">
          <x14:cfRule type="containsBlanks" priority="2" stopIfTrue="1" id="{00ED00BF-000C-43C5-817D-00D800D700EA}">
            <xm:f>LEN(TRIM(H30))=0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H32:H39</xm:sqref>
        </x14:conditionalFormatting>
        <x14:conditionalFormatting xmlns:xm="http://schemas.microsoft.com/office/excel/2006/main">
          <x14:cfRule type="containsBlanks" priority="2" stopIfTrue="1" id="{007400AF-0096-48E9-9052-004C00A60064}">
            <xm:f>LEN(TRIM(L34))=0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L34</xm:sqref>
        </x14:conditionalFormatting>
        <x14:conditionalFormatting xmlns:xm="http://schemas.microsoft.com/office/excel/2006/main">
          <x14:cfRule type="containsBlanks" priority="1" stopIfTrue="1" id="{000500F3-005C-42E1-9702-00E6009C00C2}">
            <xm:f>LEN(TRIM(L30))=0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L32:L39</xm:sqref>
        </x14:conditionalFormatting>
        <x14:conditionalFormatting xmlns:xm="http://schemas.microsoft.com/office/excel/2006/main">
          <x14:cfRule type="containsBlanks" priority="1" stopIfTrue="1" id="{00C400CD-0043-49DA-88FE-009A0000004F}">
            <xm:f>LEN(TRIM(L35))=0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L35</xm:sqref>
        </x14:conditionalFormatting>
        <x14:conditionalFormatting xmlns:xm="http://schemas.microsoft.com/office/excel/2006/main">
          <x14:cfRule type="containsBlanks" priority="5" stopIfTrue="1" id="{001500CD-0015-44B1-BF6D-005600A5001A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I23</xm:sqref>
        </x14:conditionalFormatting>
        <x14:conditionalFormatting xmlns:xm="http://schemas.microsoft.com/office/excel/2006/main">
          <x14:cfRule type="containsBlanks" priority="5" stopIfTrue="1" id="{00720018-0063-42B0-AB03-00B4001A00BB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I23</xm:sqref>
        </x14:conditionalFormatting>
        <x14:conditionalFormatting xmlns:xm="http://schemas.microsoft.com/office/excel/2006/main">
          <x14:cfRule type="containsErrors" priority="4" id="{00AA00E6-0025-425B-8F7A-003200FF0000}">
            <xm:f>ISERROR(E7)</xm:f>
            <x14:dxf>
              <font>
                <color theme="0" tint="-0.14996795556505021"/>
              </font>
            </x14:dxf>
          </x14:cfRule>
          <xm:sqref>I23</xm:sqref>
        </x14:conditionalFormatting>
        <x14:conditionalFormatting xmlns:xm="http://schemas.microsoft.com/office/excel/2006/main">
          <x14:cfRule type="containsErrors" priority="4" id="{00DE00C4-00DF-42C4-A35B-001200810025}">
            <xm:f>ISERROR(E7)</xm:f>
            <x14:dxf>
              <font>
                <color theme="0" tint="-0.14996795556505021"/>
              </font>
            </x14:dxf>
          </x14:cfRule>
          <xm:sqref>I23</xm:sqref>
        </x14:conditionalFormatting>
        <x14:conditionalFormatting xmlns:xm="http://schemas.microsoft.com/office/excel/2006/main">
          <x14:cfRule type="containsBlanks" priority="5" stopIfTrue="1" id="{00EB004C-008C-4F2F-922C-00BE001A0085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M23</xm:sqref>
        </x14:conditionalFormatting>
        <x14:conditionalFormatting xmlns:xm="http://schemas.microsoft.com/office/excel/2006/main">
          <x14:cfRule type="containsBlanks" priority="5" stopIfTrue="1" id="{006400C8-00A8-4B64-BECE-008F000000A6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M23</xm:sqref>
        </x14:conditionalFormatting>
        <x14:conditionalFormatting xmlns:xm="http://schemas.microsoft.com/office/excel/2006/main">
          <x14:cfRule type="containsErrors" priority="4" id="{004500AC-002C-4120-BF51-004500FA00A7}">
            <xm:f>ISERROR(E7)</xm:f>
            <x14:dxf>
              <font>
                <color theme="0" tint="-0.14996795556505021"/>
              </font>
            </x14:dxf>
          </x14:cfRule>
          <xm:sqref>M23</xm:sqref>
        </x14:conditionalFormatting>
        <x14:conditionalFormatting xmlns:xm="http://schemas.microsoft.com/office/excel/2006/main">
          <x14:cfRule type="containsErrors" priority="4" id="{0023004F-000A-4C9E-AE1B-004500BE00AD}">
            <xm:f>ISERROR(E7)</xm:f>
            <x14:dxf>
              <font>
                <color theme="0" tint="-0.14996795556505021"/>
              </font>
            </x14:dxf>
          </x14:cfRule>
          <xm:sqref>M23</xm:sqref>
        </x14:conditionalFormatting>
        <x14:conditionalFormatting xmlns:xm="http://schemas.microsoft.com/office/excel/2006/main">
          <x14:cfRule type="containsBlanks" priority="5" stopIfTrue="1" id="{0040003F-00A5-4E9A-B0E7-0059000E0024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I14</xm:sqref>
        </x14:conditionalFormatting>
        <x14:conditionalFormatting xmlns:xm="http://schemas.microsoft.com/office/excel/2006/main">
          <x14:cfRule type="containsBlanks" priority="5" stopIfTrue="1" id="{001D006E-005E-4C76-8ED2-009600CE00A6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I14</xm:sqref>
        </x14:conditionalFormatting>
        <x14:conditionalFormatting xmlns:xm="http://schemas.microsoft.com/office/excel/2006/main">
          <x14:cfRule type="containsErrors" priority="4" id="{008C00BE-00CC-46DF-8029-001F00B30058}">
            <xm:f>ISERROR(E7)</xm:f>
            <x14:dxf>
              <font>
                <color theme="0" tint="-0.14996795556505021"/>
              </font>
            </x14:dxf>
          </x14:cfRule>
          <xm:sqref>I14</xm:sqref>
        </x14:conditionalFormatting>
        <x14:conditionalFormatting xmlns:xm="http://schemas.microsoft.com/office/excel/2006/main">
          <x14:cfRule type="containsErrors" priority="4" id="{0032004B-004D-4B0D-B12D-00FD0003008A}">
            <xm:f>ISERROR(E7)</xm:f>
            <x14:dxf>
              <font>
                <color theme="0" tint="-0.14996795556505021"/>
              </font>
            </x14:dxf>
          </x14:cfRule>
          <xm:sqref>I14</xm:sqref>
        </x14:conditionalFormatting>
        <x14:conditionalFormatting xmlns:xm="http://schemas.microsoft.com/office/excel/2006/main">
          <x14:cfRule type="containsBlanks" priority="5" stopIfTrue="1" id="{00F00035-00C5-4C4A-930C-008600A5005B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M14</xm:sqref>
        </x14:conditionalFormatting>
        <x14:conditionalFormatting xmlns:xm="http://schemas.microsoft.com/office/excel/2006/main">
          <x14:cfRule type="containsBlanks" priority="5" stopIfTrue="1" id="{00810027-0068-4029-B8DB-00FA00CB0093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M14</xm:sqref>
        </x14:conditionalFormatting>
        <x14:conditionalFormatting xmlns:xm="http://schemas.microsoft.com/office/excel/2006/main">
          <x14:cfRule type="containsErrors" priority="4" id="{009D0088-00B8-4B13-AD60-00FA0047001C}">
            <xm:f>ISERROR(E7)</xm:f>
            <x14:dxf>
              <font>
                <color theme="0" tint="-0.14996795556505021"/>
              </font>
            </x14:dxf>
          </x14:cfRule>
          <xm:sqref>M14</xm:sqref>
        </x14:conditionalFormatting>
        <x14:conditionalFormatting xmlns:xm="http://schemas.microsoft.com/office/excel/2006/main">
          <x14:cfRule type="containsErrors" priority="4" id="{002D00FB-0011-47D2-8475-00C6008500BB}">
            <xm:f>ISERROR(E7)</xm:f>
            <x14:dxf>
              <font>
                <color theme="0" tint="-0.14996795556505021"/>
              </font>
            </x14:dxf>
          </x14:cfRule>
          <xm:sqref>M14</xm:sqref>
        </x14:conditionalFormatting>
        <x14:conditionalFormatting xmlns:xm="http://schemas.microsoft.com/office/excel/2006/main">
          <x14:cfRule type="containsBlanks" priority="5" stopIfTrue="1" id="{00D900F1-0057-4B46-8E83-0022008100B6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I32</xm:sqref>
        </x14:conditionalFormatting>
        <x14:conditionalFormatting xmlns:xm="http://schemas.microsoft.com/office/excel/2006/main">
          <x14:cfRule type="containsErrors" priority="4" id="{007000CD-000B-4B54-9677-00E300EC0022}">
            <xm:f>ISERROR(E7)</xm:f>
            <x14:dxf>
              <font>
                <color theme="0" tint="-0.14996795556505021"/>
              </font>
            </x14:dxf>
          </x14:cfRule>
          <xm:sqref>I32</xm:sqref>
        </x14:conditionalFormatting>
        <x14:conditionalFormatting xmlns:xm="http://schemas.microsoft.com/office/excel/2006/main">
          <x14:cfRule type="containsBlanks" priority="5" stopIfTrue="1" id="{003A0002-00F4-4F7F-9658-006C00C70052}">
            <xm:f>LEN(TRIM(C7))=0</xm:f>
            <x14:dxf>
              <fill>
                <patternFill patternType="lightUp">
                  <fgColor rgb="FFFF6165"/>
                  <bgColor theme="0"/>
                </patternFill>
              </fill>
            </x14:dxf>
          </x14:cfRule>
          <xm:sqref>M32</xm:sqref>
        </x14:conditionalFormatting>
        <x14:conditionalFormatting xmlns:xm="http://schemas.microsoft.com/office/excel/2006/main">
          <x14:cfRule type="containsErrors" priority="4" id="{00900079-00FE-44DA-93EA-000300C80079}">
            <xm:f>ISERROR(E7)</xm:f>
            <x14:dxf>
              <font>
                <color theme="0" tint="-0.14996795556505021"/>
              </font>
            </x14:dxf>
          </x14:cfRule>
          <xm:sqref>M32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UFINP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litvinov_dg@mfnso.local</cp:lastModifiedBy>
  <cp:revision>5</cp:revision>
  <dcterms:created xsi:type="dcterms:W3CDTF">2004-09-27T10:38:49Z</dcterms:created>
  <dcterms:modified xsi:type="dcterms:W3CDTF">2026-03-30T03:38:41Z</dcterms:modified>
</cp:coreProperties>
</file>